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Undine's Response to Staff's 4th RFI\"/>
    </mc:Choice>
  </mc:AlternateContent>
  <bookViews>
    <workbookView xWindow="0" yWindow="0" windowWidth="28800" windowHeight="11415"/>
  </bookViews>
  <sheets>
    <sheet name="Summary by Account Undine Ops" sheetId="1" r:id="rId1"/>
  </sheets>
  <definedNames>
    <definedName name="_xlnm.Print_Area" localSheetId="0">'Summary by Account Undine Ops'!$A$1:$D$73</definedName>
    <definedName name="_xlnm.Print_Titles" localSheetId="0">'Summary by Account Undine Ops'!$1:$6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2" i="1" l="1"/>
  <c r="G72" i="1"/>
  <c r="F72" i="1"/>
  <c r="E72" i="1"/>
  <c r="H69" i="1" l="1"/>
  <c r="G69" i="1"/>
  <c r="F69" i="1"/>
  <c r="E69" i="1"/>
  <c r="H68" i="1"/>
  <c r="G68" i="1"/>
  <c r="F68" i="1"/>
  <c r="E68" i="1"/>
  <c r="H67" i="1"/>
  <c r="G67" i="1"/>
  <c r="F67" i="1"/>
  <c r="E67" i="1"/>
  <c r="H61" i="1"/>
  <c r="G61" i="1"/>
  <c r="F61" i="1"/>
  <c r="E61" i="1"/>
  <c r="H60" i="1"/>
  <c r="G60" i="1"/>
  <c r="F60" i="1"/>
  <c r="E60" i="1"/>
  <c r="H59" i="1"/>
  <c r="G59" i="1"/>
  <c r="F59" i="1"/>
  <c r="E59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F62" i="1" s="1"/>
  <c r="E55" i="1"/>
  <c r="H53" i="1"/>
  <c r="G53" i="1"/>
  <c r="F53" i="1"/>
  <c r="E53" i="1"/>
  <c r="H52" i="1"/>
  <c r="G52" i="1"/>
  <c r="F52" i="1"/>
  <c r="E52" i="1"/>
  <c r="H51" i="1"/>
  <c r="G51" i="1"/>
  <c r="F51" i="1"/>
  <c r="E51" i="1"/>
  <c r="H48" i="1"/>
  <c r="G48" i="1"/>
  <c r="F48" i="1"/>
  <c r="E48" i="1"/>
  <c r="H47" i="1"/>
  <c r="H49" i="1" s="1"/>
  <c r="G47" i="1"/>
  <c r="G49" i="1" s="1"/>
  <c r="F47" i="1"/>
  <c r="F49" i="1" s="1"/>
  <c r="E47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39" i="1"/>
  <c r="G39" i="1"/>
  <c r="F39" i="1"/>
  <c r="E39" i="1"/>
  <c r="H38" i="1"/>
  <c r="H40" i="1" s="1"/>
  <c r="G38" i="1"/>
  <c r="F38" i="1"/>
  <c r="E38" i="1"/>
  <c r="H36" i="1"/>
  <c r="G36" i="1"/>
  <c r="F36" i="1"/>
  <c r="E36" i="1"/>
  <c r="I35" i="1"/>
  <c r="H35" i="1"/>
  <c r="G35" i="1"/>
  <c r="F35" i="1"/>
  <c r="E35" i="1"/>
  <c r="H34" i="1"/>
  <c r="G34" i="1"/>
  <c r="F34" i="1"/>
  <c r="E34" i="1"/>
  <c r="H33" i="1"/>
  <c r="G33" i="1"/>
  <c r="F33" i="1"/>
  <c r="E33" i="1"/>
  <c r="H32" i="1"/>
  <c r="G32" i="1"/>
  <c r="F32" i="1"/>
  <c r="E32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5" i="1"/>
  <c r="G25" i="1"/>
  <c r="F25" i="1"/>
  <c r="E25" i="1"/>
  <c r="H24" i="1"/>
  <c r="G24" i="1"/>
  <c r="G26" i="1" s="1"/>
  <c r="F24" i="1"/>
  <c r="E24" i="1"/>
  <c r="E26" i="1" s="1"/>
  <c r="H19" i="1"/>
  <c r="G19" i="1"/>
  <c r="F19" i="1"/>
  <c r="E19" i="1"/>
  <c r="H18" i="1"/>
  <c r="G18" i="1"/>
  <c r="G20" i="1" s="1"/>
  <c r="G22" i="1" s="1"/>
  <c r="F18" i="1"/>
  <c r="E18" i="1"/>
  <c r="H16" i="1"/>
  <c r="G16" i="1"/>
  <c r="F16" i="1"/>
  <c r="E16" i="1"/>
  <c r="H11" i="1"/>
  <c r="G11" i="1"/>
  <c r="F11" i="1"/>
  <c r="E11" i="1"/>
  <c r="H10" i="1"/>
  <c r="G10" i="1"/>
  <c r="F10" i="1"/>
  <c r="E10" i="1"/>
  <c r="H9" i="1"/>
  <c r="G9" i="1"/>
  <c r="G12" i="1" s="1"/>
  <c r="F9" i="1"/>
  <c r="E9" i="1"/>
  <c r="H7" i="1"/>
  <c r="G7" i="1"/>
  <c r="F7" i="1"/>
  <c r="E7" i="1"/>
  <c r="I5" i="1"/>
  <c r="I69" i="1" s="1"/>
  <c r="E12" i="1" l="1"/>
  <c r="E14" i="1" s="1"/>
  <c r="F20" i="1"/>
  <c r="F22" i="1" s="1"/>
  <c r="F26" i="1"/>
  <c r="E40" i="1"/>
  <c r="H12" i="1"/>
  <c r="G40" i="1"/>
  <c r="G62" i="1"/>
  <c r="H14" i="1"/>
  <c r="H26" i="1"/>
  <c r="H62" i="1"/>
  <c r="H64" i="1" s="1"/>
  <c r="H71" i="1" s="1"/>
  <c r="H20" i="1"/>
  <c r="H22" i="1" s="1"/>
  <c r="G14" i="1"/>
  <c r="I11" i="1"/>
  <c r="F12" i="1"/>
  <c r="F14" i="1" s="1"/>
  <c r="F40" i="1"/>
  <c r="I61" i="1"/>
  <c r="I47" i="1"/>
  <c r="I18" i="1"/>
  <c r="I7" i="1"/>
  <c r="E62" i="1"/>
  <c r="I58" i="1"/>
  <c r="I30" i="1"/>
  <c r="E49" i="1"/>
  <c r="E20" i="1"/>
  <c r="E22" i="1" s="1"/>
  <c r="I39" i="1"/>
  <c r="I25" i="1"/>
  <c r="I52" i="1"/>
  <c r="I43" i="1"/>
  <c r="I55" i="1"/>
  <c r="I68" i="1"/>
  <c r="I10" i="1"/>
  <c r="I29" i="1"/>
  <c r="I38" i="1"/>
  <c r="I40" i="1" s="1"/>
  <c r="I51" i="1"/>
  <c r="I60" i="1"/>
  <c r="I16" i="1"/>
  <c r="I31" i="1"/>
  <c r="I42" i="1"/>
  <c r="I53" i="1"/>
  <c r="I67" i="1"/>
  <c r="I32" i="1"/>
  <c r="I57" i="1"/>
  <c r="I9" i="1"/>
  <c r="I28" i="1"/>
  <c r="I36" i="1"/>
  <c r="I48" i="1"/>
  <c r="I59" i="1"/>
  <c r="I24" i="1"/>
  <c r="I34" i="1"/>
  <c r="I45" i="1"/>
  <c r="I19" i="1"/>
  <c r="I33" i="1"/>
  <c r="I44" i="1"/>
  <c r="I56" i="1"/>
  <c r="D62" i="1"/>
  <c r="D49" i="1"/>
  <c r="D40" i="1"/>
  <c r="D26" i="1"/>
  <c r="D20" i="1"/>
  <c r="D22" i="1" s="1"/>
  <c r="D12" i="1"/>
  <c r="D14" i="1" s="1"/>
  <c r="I26" i="1" l="1"/>
  <c r="E64" i="1"/>
  <c r="E71" i="1" s="1"/>
  <c r="G64" i="1"/>
  <c r="G71" i="1" s="1"/>
  <c r="I49" i="1"/>
  <c r="F64" i="1"/>
  <c r="F71" i="1" s="1"/>
  <c r="I20" i="1"/>
  <c r="I22" i="1" s="1"/>
  <c r="I62" i="1"/>
  <c r="I12" i="1"/>
  <c r="I14" i="1" s="1"/>
  <c r="D64" i="1"/>
  <c r="D71" i="1" s="1"/>
  <c r="I64" i="1" l="1"/>
  <c r="I71" i="1" s="1"/>
</calcChain>
</file>

<file path=xl/sharedStrings.xml><?xml version="1.0" encoding="utf-8"?>
<sst xmlns="http://schemas.openxmlformats.org/spreadsheetml/2006/main" count="67" uniqueCount="66">
  <si>
    <t>Undine Operating, LLC</t>
  </si>
  <si>
    <t>Overhead Expenses</t>
  </si>
  <si>
    <t>For the Twelve Months Ending September 30, 2019</t>
  </si>
  <si>
    <t>Account</t>
  </si>
  <si>
    <t>Description</t>
  </si>
  <si>
    <t>Amount</t>
  </si>
  <si>
    <t>Employees Salaries &amp; Wages</t>
  </si>
  <si>
    <t>801.3.2</t>
  </si>
  <si>
    <t>Employers Portion of Social Security/Medicare</t>
  </si>
  <si>
    <t>Officers/Employees Federal Unemployment</t>
  </si>
  <si>
    <t>801.3.4</t>
  </si>
  <si>
    <t>Officers/Employees Texas Unemployment</t>
  </si>
  <si>
    <t>Employees Payroll Taxes</t>
  </si>
  <si>
    <t>Total Salaries &amp; Wages Employees</t>
  </si>
  <si>
    <t>Officers Salaries &amp; Wages</t>
  </si>
  <si>
    <t>803.3.1</t>
  </si>
  <si>
    <t>Officers Social Security/Medicare</t>
  </si>
  <si>
    <t>803.3.3.1</t>
  </si>
  <si>
    <t>Employers Portion of Officers Social Security/Medicare</t>
  </si>
  <si>
    <t>Officers Payroll Taxes</t>
  </si>
  <si>
    <t>Total Salaries &amp; Wages Officers</t>
  </si>
  <si>
    <t>Employee Medical Expense</t>
  </si>
  <si>
    <t>Employee Life; LTD; Dental Expense</t>
  </si>
  <si>
    <t>Employee Benefits</t>
  </si>
  <si>
    <t>Internet Service &amp; IP Phones</t>
  </si>
  <si>
    <t>Cellular Phones</t>
  </si>
  <si>
    <t>Trash &amp; Recycling Services</t>
  </si>
  <si>
    <t>Electricity</t>
  </si>
  <si>
    <t>Office Supplies</t>
  </si>
  <si>
    <t>Postage &amp; Shipping</t>
  </si>
  <si>
    <t>Computer &amp; Other IT Related Expense</t>
  </si>
  <si>
    <t>Contract Services-IT</t>
  </si>
  <si>
    <t>Contract Services-Accounting</t>
  </si>
  <si>
    <t>Contract Services-Legal</t>
  </si>
  <si>
    <t>Beechwood Lawsuit</t>
  </si>
  <si>
    <t>Contract Services-Legal-Other</t>
  </si>
  <si>
    <t>Contract Services-Other</t>
  </si>
  <si>
    <t>Office Maintenance</t>
  </si>
  <si>
    <t>Rental of Building and Real Property</t>
  </si>
  <si>
    <t>Rental of Equipment</t>
  </si>
  <si>
    <t>Mileage</t>
  </si>
  <si>
    <t>Corporate Travel-Other</t>
  </si>
  <si>
    <t>Total Corporate Travel</t>
  </si>
  <si>
    <t>Insurance-General Liability</t>
  </si>
  <si>
    <t>Insurance-Workman's Compensation</t>
  </si>
  <si>
    <t>Insurance-Director &amp; Officer</t>
  </si>
  <si>
    <t>Meals &amp; Entertainment</t>
  </si>
  <si>
    <t>Bank Fees</t>
  </si>
  <si>
    <t>ADP Fees</t>
  </si>
  <si>
    <t>Dues, CPE &amp; Courses</t>
  </si>
  <si>
    <t>Telephone Expenses</t>
  </si>
  <si>
    <t>FSA Administrative Fees</t>
  </si>
  <si>
    <t>Other</t>
  </si>
  <si>
    <t>Total Miscellaneous Expenses</t>
  </si>
  <si>
    <t>Total Operating Expenses</t>
  </si>
  <si>
    <t>Due Diligence Expenses:</t>
  </si>
  <si>
    <t>Engineering</t>
  </si>
  <si>
    <t>Depreciation Expense</t>
  </si>
  <si>
    <t>Amortization Expense</t>
  </si>
  <si>
    <t>Wastewater</t>
  </si>
  <si>
    <t>Water</t>
  </si>
  <si>
    <t>ERCs</t>
  </si>
  <si>
    <t>Greenshores Wastewater</t>
  </si>
  <si>
    <t>Total</t>
  </si>
  <si>
    <t>TOTAL OVERHEAD EXPENSES Allocated</t>
  </si>
  <si>
    <t>Greenshores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</si>
</sst>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/>
    <xf numFmtId="43" fontId="0" fillId="0" borderId="0" xfId="1" applyFont="1"/>
    <xf numFmtId="43" fontId="0" fillId="0" borderId="1" xfId="1" applyFont="1" applyBorder="1"/>
    <xf numFmtId="0" fontId="2" fillId="0" borderId="0" xfId="0" applyFont="1"/>
    <xf numFmtId="44" fontId="2" fillId="0" borderId="2" xfId="2" applyFont="1" applyBorder="1"/>
    <xf numFmtId="2" fontId="0" fillId="0" borderId="0" xfId="1" applyNumberFormat="1" applyFont="1" applyAlignment="1">
      <alignment horizontal="center"/>
    </xf>
    <xf numFmtId="44" fontId="0" fillId="0" borderId="0" xfId="0" applyNumberFormat="1"/>
    <xf numFmtId="0" fontId="4" fillId="0" borderId="0" xfId="0" applyFont="1" applyAlignment="1">
      <alignment horizontal="center" wrapText="1"/>
    </xf>
    <xf numFmtId="164" fontId="0" fillId="0" borderId="0" xfId="3" applyNumberFormat="1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0"/>
  <sheetViews>
    <sheetView tabSelected="1" workbookViewId="0">
      <selection activeCell="I72" sqref="A1:I72"/>
    </sheetView>
  </sheetViews>
  <sheetFormatPr defaultRowHeight="15" x14ac:dyDescent="0.25"/>
  <cols>
    <col min="2" max="2" width="44.28515625" customWidth="1"/>
    <col min="3" max="3" width="4.7109375" customWidth="1"/>
    <col min="4" max="5" width="14.28515625" customWidth="1"/>
    <col min="6" max="6" width="14" customWidth="1"/>
    <col min="7" max="7" width="13.85546875" customWidth="1"/>
    <col min="8" max="8" width="11.42578125" customWidth="1"/>
    <col min="9" max="9" width="14.28515625" bestFit="1" customWidth="1"/>
    <col min="10" max="10" width="11.85546875" bestFit="1" customWidth="1"/>
  </cols>
  <sheetData>
    <row r="1" spans="1:10" ht="18.7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0" ht="18.75" x14ac:dyDescent="0.3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10" ht="18.75" x14ac:dyDescent="0.3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5" spans="1:10" x14ac:dyDescent="0.25">
      <c r="C5" s="7" t="s">
        <v>61</v>
      </c>
      <c r="D5" s="9">
        <v>9072.5</v>
      </c>
      <c r="E5" s="9">
        <v>6457.5</v>
      </c>
      <c r="F5" s="9">
        <v>2035</v>
      </c>
      <c r="G5" s="9">
        <v>329.5</v>
      </c>
      <c r="H5" s="9">
        <v>250.5</v>
      </c>
      <c r="I5" s="9">
        <f>SUM(E5:H5)</f>
        <v>9072.5</v>
      </c>
    </row>
    <row r="6" spans="1:10" ht="60" x14ac:dyDescent="0.25">
      <c r="A6" s="1" t="s">
        <v>3</v>
      </c>
      <c r="B6" s="1" t="s">
        <v>4</v>
      </c>
      <c r="C6" s="1"/>
      <c r="D6" s="2" t="s">
        <v>5</v>
      </c>
      <c r="E6" s="2" t="s">
        <v>60</v>
      </c>
      <c r="F6" s="2" t="s">
        <v>59</v>
      </c>
      <c r="G6" s="11" t="s">
        <v>65</v>
      </c>
      <c r="H6" s="11" t="s">
        <v>62</v>
      </c>
      <c r="I6" s="2" t="s">
        <v>63</v>
      </c>
    </row>
    <row r="7" spans="1:10" x14ac:dyDescent="0.25">
      <c r="A7" s="3">
        <v>801.1</v>
      </c>
      <c r="B7" t="s">
        <v>6</v>
      </c>
      <c r="D7" s="4">
        <v>696362.42</v>
      </c>
      <c r="E7" s="4">
        <f>+$E$5/$D$5*$D7</f>
        <v>495647.32181317167</v>
      </c>
      <c r="F7" s="4">
        <f>+$F$5/$D$5*$D7</f>
        <v>156197.02669605953</v>
      </c>
      <c r="G7" s="4">
        <f>+$G$5/$D$5*$D7</f>
        <v>25290.869924497107</v>
      </c>
      <c r="H7" s="4">
        <f>+$H$5/$D$5*$D7</f>
        <v>19227.201566271702</v>
      </c>
      <c r="I7" s="4">
        <f>+$I$5/$D$5*$D7</f>
        <v>696362.42</v>
      </c>
      <c r="J7" s="10"/>
    </row>
    <row r="8" spans="1:10" x14ac:dyDescent="0.25">
      <c r="A8" s="3"/>
      <c r="D8" s="4"/>
      <c r="J8" s="10"/>
    </row>
    <row r="9" spans="1:10" x14ac:dyDescent="0.25">
      <c r="A9" s="3" t="s">
        <v>7</v>
      </c>
      <c r="B9" t="s">
        <v>8</v>
      </c>
      <c r="D9" s="5">
        <v>52887.24</v>
      </c>
      <c r="E9" s="5">
        <f>+$E$5/$D$5*$D9</f>
        <v>37643.356550013777</v>
      </c>
      <c r="F9" s="5">
        <f>+$F$5/$D$5*$D9</f>
        <v>11862.830906585836</v>
      </c>
      <c r="G9" s="5">
        <f>+$G$5/$D$5*$D9</f>
        <v>1920.7876087076329</v>
      </c>
      <c r="H9" s="5">
        <f>+$H$5/$D$5*$D9</f>
        <v>1460.2649346927528</v>
      </c>
      <c r="I9" s="5">
        <f>+$I$5/$D$5*$D9</f>
        <v>52887.24</v>
      </c>
      <c r="J9" s="10"/>
    </row>
    <row r="10" spans="1:10" x14ac:dyDescent="0.25">
      <c r="A10" s="3" t="s">
        <v>7</v>
      </c>
      <c r="B10" t="s">
        <v>9</v>
      </c>
      <c r="D10" s="5">
        <v>534.1</v>
      </c>
      <c r="E10" s="5">
        <f>+$E$5/$D$5*$D10</f>
        <v>380.15439515017914</v>
      </c>
      <c r="F10" s="5">
        <f>+$F$5/$D$5*$D10</f>
        <v>119.80088178561587</v>
      </c>
      <c r="G10" s="5">
        <f>+$G$5/$D$5*$D10</f>
        <v>19.39773491319923</v>
      </c>
      <c r="H10" s="5">
        <f>+$H$5/$D$5*$D10</f>
        <v>14.746988151005787</v>
      </c>
      <c r="I10" s="5">
        <f>+$I$5/$D$5*$D10</f>
        <v>534.1</v>
      </c>
      <c r="J10" s="10"/>
    </row>
    <row r="11" spans="1:10" x14ac:dyDescent="0.25">
      <c r="A11" s="3" t="s">
        <v>10</v>
      </c>
      <c r="B11" t="s">
        <v>11</v>
      </c>
      <c r="D11" s="5">
        <v>2901.25</v>
      </c>
      <c r="E11" s="5">
        <f>+$E$5/$D$5*$D11</f>
        <v>2065.0120556627171</v>
      </c>
      <c r="F11" s="5">
        <f>+$F$5/$D$5*$D11</f>
        <v>650.76260677872688</v>
      </c>
      <c r="G11" s="5">
        <f>+$G$5/$D$5*$D11</f>
        <v>105.36917883714521</v>
      </c>
      <c r="H11" s="5">
        <f>+$H$5/$D$5*$D11</f>
        <v>80.106158721410864</v>
      </c>
      <c r="I11" s="5">
        <f>+$I$5/$D$5*$D11</f>
        <v>2901.25</v>
      </c>
      <c r="J11" s="10"/>
    </row>
    <row r="12" spans="1:10" x14ac:dyDescent="0.25">
      <c r="A12" s="3">
        <v>801.3</v>
      </c>
      <c r="B12" t="s">
        <v>12</v>
      </c>
      <c r="D12" s="6">
        <f>SUM(D9:D11)</f>
        <v>56322.59</v>
      </c>
      <c r="E12" s="6">
        <f t="shared" ref="E12:I12" si="0">SUM(E9:E11)</f>
        <v>40088.523000826674</v>
      </c>
      <c r="F12" s="6">
        <f t="shared" si="0"/>
        <v>12633.394395150179</v>
      </c>
      <c r="G12" s="6">
        <f t="shared" si="0"/>
        <v>2045.5545224579773</v>
      </c>
      <c r="H12" s="6">
        <f t="shared" si="0"/>
        <v>1555.1180815651694</v>
      </c>
      <c r="I12" s="6">
        <f t="shared" si="0"/>
        <v>56322.59</v>
      </c>
      <c r="J12" s="10"/>
    </row>
    <row r="13" spans="1:10" x14ac:dyDescent="0.25">
      <c r="A13" s="3"/>
      <c r="D13" s="5"/>
      <c r="J13" s="10"/>
    </row>
    <row r="14" spans="1:10" x14ac:dyDescent="0.25">
      <c r="A14" s="3">
        <v>801</v>
      </c>
      <c r="B14" t="s">
        <v>13</v>
      </c>
      <c r="D14" s="6">
        <f>+D7+D12</f>
        <v>752685.01</v>
      </c>
      <c r="E14" s="6">
        <f t="shared" ref="E14:I14" si="1">+E7+E12</f>
        <v>535735.84481399832</v>
      </c>
      <c r="F14" s="6">
        <f t="shared" si="1"/>
        <v>168830.42109120972</v>
      </c>
      <c r="G14" s="6">
        <f t="shared" si="1"/>
        <v>27336.424446955083</v>
      </c>
      <c r="H14" s="6">
        <f t="shared" si="1"/>
        <v>20782.31964783687</v>
      </c>
      <c r="I14" s="6">
        <f t="shared" si="1"/>
        <v>752685.01</v>
      </c>
      <c r="J14" s="10"/>
    </row>
    <row r="15" spans="1:10" x14ac:dyDescent="0.25">
      <c r="A15" s="3"/>
      <c r="D15" s="5"/>
      <c r="J15" s="10"/>
    </row>
    <row r="16" spans="1:10" x14ac:dyDescent="0.25">
      <c r="A16" s="3">
        <v>803.1</v>
      </c>
      <c r="B16" t="s">
        <v>14</v>
      </c>
      <c r="D16" s="5">
        <v>814046.27</v>
      </c>
      <c r="E16" s="5">
        <f>+$E$5/$D$5*$D16</f>
        <v>579410.72345274175</v>
      </c>
      <c r="F16" s="5">
        <f>+$F$5/$D$5*$D16</f>
        <v>182594.01041058142</v>
      </c>
      <c r="G16" s="5">
        <f>+$G$5/$D$5*$D16</f>
        <v>29564.97613281896</v>
      </c>
      <c r="H16" s="5">
        <f>+$H$5/$D$5*$D16</f>
        <v>22476.560003857812</v>
      </c>
      <c r="I16" s="5">
        <f>+$I$5/$D$5*$D16</f>
        <v>814046.27</v>
      </c>
      <c r="J16" s="10"/>
    </row>
    <row r="17" spans="1:10" x14ac:dyDescent="0.25">
      <c r="A17" s="3"/>
      <c r="D17" s="5"/>
      <c r="J17" s="10"/>
    </row>
    <row r="18" spans="1:10" x14ac:dyDescent="0.25">
      <c r="A18" s="3" t="s">
        <v>15</v>
      </c>
      <c r="B18" t="s">
        <v>16</v>
      </c>
      <c r="D18" s="5">
        <v>-0.01</v>
      </c>
      <c r="E18" s="5">
        <f>+$E$5/$D$5*$D18</f>
        <v>-7.1176632681179391E-3</v>
      </c>
      <c r="F18" s="5">
        <f>+$F$5/$D$5*$D18</f>
        <v>-2.2430421603747588E-3</v>
      </c>
      <c r="G18" s="5">
        <f>+$G$5/$D$5*$D18</f>
        <v>-3.631854505373381E-4</v>
      </c>
      <c r="H18" s="5">
        <f>+$H$5/$D$5*$D18</f>
        <v>-2.7610912096996421E-4</v>
      </c>
      <c r="I18" s="5">
        <f>+$I$5/$D$5*$D18</f>
        <v>-0.01</v>
      </c>
      <c r="J18" s="10"/>
    </row>
    <row r="19" spans="1:10" x14ac:dyDescent="0.25">
      <c r="A19" s="3" t="s">
        <v>17</v>
      </c>
      <c r="B19" t="s">
        <v>18</v>
      </c>
      <c r="D19" s="5">
        <v>40309.089999999997</v>
      </c>
      <c r="E19" s="5">
        <f>+$E$5/$D$5*$D19</f>
        <v>28690.65292642601</v>
      </c>
      <c r="F19" s="5">
        <f>+$F$5/$D$5*$D19</f>
        <v>9041.4988316340587</v>
      </c>
      <c r="G19" s="5">
        <f>+$G$5/$D$5*$D19</f>
        <v>1463.9675012400107</v>
      </c>
      <c r="H19" s="5">
        <f>+$H$5/$D$5*$D19</f>
        <v>1112.9707406999173</v>
      </c>
      <c r="I19" s="5">
        <f>+$I$5/$D$5*$D19</f>
        <v>40309.089999999997</v>
      </c>
      <c r="J19" s="10"/>
    </row>
    <row r="20" spans="1:10" x14ac:dyDescent="0.25">
      <c r="A20" s="3">
        <v>803.3</v>
      </c>
      <c r="B20" t="s">
        <v>19</v>
      </c>
      <c r="D20" s="6">
        <f>SUM(D18:D19)</f>
        <v>40309.079999999994</v>
      </c>
      <c r="E20" s="6">
        <f t="shared" ref="E20:I20" si="2">SUM(E18:E19)</f>
        <v>28690.645808762743</v>
      </c>
      <c r="F20" s="6">
        <f t="shared" si="2"/>
        <v>9041.4965885918991</v>
      </c>
      <c r="G20" s="6">
        <f t="shared" si="2"/>
        <v>1463.9671380545601</v>
      </c>
      <c r="H20" s="6">
        <f t="shared" si="2"/>
        <v>1112.9704645907964</v>
      </c>
      <c r="I20" s="6">
        <f t="shared" si="2"/>
        <v>40309.079999999994</v>
      </c>
      <c r="J20" s="10"/>
    </row>
    <row r="21" spans="1:10" x14ac:dyDescent="0.25">
      <c r="A21" s="3"/>
      <c r="D21" s="5"/>
      <c r="J21" s="10"/>
    </row>
    <row r="22" spans="1:10" x14ac:dyDescent="0.25">
      <c r="A22" s="3"/>
      <c r="B22" t="s">
        <v>20</v>
      </c>
      <c r="D22" s="6">
        <f>+D20+D16</f>
        <v>854355.35</v>
      </c>
      <c r="E22" s="6">
        <f t="shared" ref="E22:I22" si="3">+E20+E16</f>
        <v>608101.3692615045</v>
      </c>
      <c r="F22" s="6">
        <f t="shared" si="3"/>
        <v>191635.50699917332</v>
      </c>
      <c r="G22" s="6">
        <f t="shared" si="3"/>
        <v>31028.943270873518</v>
      </c>
      <c r="H22" s="6">
        <f t="shared" si="3"/>
        <v>23589.530468448607</v>
      </c>
      <c r="I22" s="6">
        <f t="shared" si="3"/>
        <v>854355.35</v>
      </c>
      <c r="J22" s="10"/>
    </row>
    <row r="23" spans="1:10" x14ac:dyDescent="0.25">
      <c r="A23" s="3"/>
      <c r="D23" s="5"/>
      <c r="J23" s="10"/>
    </row>
    <row r="24" spans="1:10" x14ac:dyDescent="0.25">
      <c r="A24" s="3">
        <v>804.1</v>
      </c>
      <c r="B24" t="s">
        <v>21</v>
      </c>
      <c r="D24" s="5">
        <v>229392.48</v>
      </c>
      <c r="E24" s="5">
        <f>+$E$5/$D$5*$D24</f>
        <v>163273.84288784789</v>
      </c>
      <c r="F24" s="5">
        <f>+$F$5/$D$5*$D24</f>
        <v>51453.700391292368</v>
      </c>
      <c r="G24" s="5">
        <f>+$G$5/$D$5*$D24</f>
        <v>8331.2011198677319</v>
      </c>
      <c r="H24" s="5">
        <f>+$H$5/$D$5*$D24</f>
        <v>6333.7356009920095</v>
      </c>
      <c r="I24" s="5">
        <f>+$I$5/$D$5*$D24</f>
        <v>229392.48</v>
      </c>
      <c r="J24" s="10"/>
    </row>
    <row r="25" spans="1:10" x14ac:dyDescent="0.25">
      <c r="A25" s="3">
        <v>804.2</v>
      </c>
      <c r="B25" t="s">
        <v>22</v>
      </c>
      <c r="D25" s="5">
        <v>21638.54</v>
      </c>
      <c r="E25" s="5">
        <f>+$E$5/$D$5*$D25</f>
        <v>15401.584133370074</v>
      </c>
      <c r="F25" s="5">
        <f>+$F$5/$D$5*$D25</f>
        <v>4853.6157508955639</v>
      </c>
      <c r="G25" s="5">
        <f>+$G$5/$D$5*$D25</f>
        <v>785.88028988702126</v>
      </c>
      <c r="H25" s="5">
        <f>+$H$5/$D$5*$D25</f>
        <v>597.45982584734088</v>
      </c>
      <c r="I25" s="5">
        <f>+$I$5/$D$5*$D25</f>
        <v>21638.54</v>
      </c>
      <c r="J25" s="10"/>
    </row>
    <row r="26" spans="1:10" x14ac:dyDescent="0.25">
      <c r="A26" s="3">
        <v>804</v>
      </c>
      <c r="B26" t="s">
        <v>23</v>
      </c>
      <c r="D26" s="6">
        <f>SUM(D24:D25)</f>
        <v>251031.02000000002</v>
      </c>
      <c r="E26" s="6">
        <f t="shared" ref="E26:I26" si="4">SUM(E24:E25)</f>
        <v>178675.42702121797</v>
      </c>
      <c r="F26" s="6">
        <f t="shared" si="4"/>
        <v>56307.316142187934</v>
      </c>
      <c r="G26" s="6">
        <f t="shared" si="4"/>
        <v>9117.0814097547536</v>
      </c>
      <c r="H26" s="6">
        <f t="shared" si="4"/>
        <v>6931.1954268393501</v>
      </c>
      <c r="I26" s="6">
        <f t="shared" si="4"/>
        <v>251031.02000000002</v>
      </c>
      <c r="J26" s="10"/>
    </row>
    <row r="27" spans="1:10" x14ac:dyDescent="0.25">
      <c r="A27" s="3"/>
      <c r="D27" s="5"/>
      <c r="J27" s="10"/>
    </row>
    <row r="28" spans="1:10" x14ac:dyDescent="0.25">
      <c r="A28" s="3">
        <v>805</v>
      </c>
      <c r="B28" t="s">
        <v>24</v>
      </c>
      <c r="D28" s="5">
        <v>29684.639999999999</v>
      </c>
      <c r="E28" s="5">
        <f t="shared" ref="E28:E36" si="5">+$E$5/$D$5*$D28</f>
        <v>21128.527175530449</v>
      </c>
      <c r="F28" s="5">
        <f t="shared" ref="F28:F36" si="6">+$F$5/$D$5*$D28</f>
        <v>6658.3899035546983</v>
      </c>
      <c r="G28" s="5">
        <f t="shared" ref="G28:G36" si="7">+$G$5/$D$5*$D28</f>
        <v>1078.1029352438688</v>
      </c>
      <c r="H28" s="5">
        <f t="shared" ref="H28:H36" si="8">+$H$5/$D$5*$D28</f>
        <v>819.61998567098374</v>
      </c>
      <c r="I28" s="5">
        <f t="shared" ref="I28:I36" si="9">+$I$5/$D$5*$D28</f>
        <v>29684.639999999999</v>
      </c>
      <c r="J28" s="10"/>
    </row>
    <row r="29" spans="1:10" x14ac:dyDescent="0.25">
      <c r="A29" s="3">
        <v>806</v>
      </c>
      <c r="B29" t="s">
        <v>25</v>
      </c>
      <c r="D29" s="5">
        <v>32480.06</v>
      </c>
      <c r="E29" s="5">
        <f t="shared" si="5"/>
        <v>23118.213000826676</v>
      </c>
      <c r="F29" s="5">
        <f t="shared" si="6"/>
        <v>7285.4143951501792</v>
      </c>
      <c r="G29" s="5">
        <f t="shared" si="7"/>
        <v>1179.6285224579774</v>
      </c>
      <c r="H29" s="5">
        <f t="shared" si="8"/>
        <v>896.80408156516955</v>
      </c>
      <c r="I29" s="5">
        <f t="shared" si="9"/>
        <v>32480.06</v>
      </c>
      <c r="J29" s="10"/>
    </row>
    <row r="30" spans="1:10" x14ac:dyDescent="0.25">
      <c r="A30" s="3">
        <v>811</v>
      </c>
      <c r="B30" t="s">
        <v>26</v>
      </c>
      <c r="D30" s="5">
        <v>3763.58</v>
      </c>
      <c r="E30" s="5">
        <f t="shared" si="5"/>
        <v>2678.7895122623313</v>
      </c>
      <c r="F30" s="5">
        <f t="shared" si="6"/>
        <v>844.1868613943235</v>
      </c>
      <c r="G30" s="5">
        <f t="shared" si="7"/>
        <v>136.68774979333148</v>
      </c>
      <c r="H30" s="5">
        <f t="shared" si="8"/>
        <v>103.91587655001378</v>
      </c>
      <c r="I30" s="5">
        <f t="shared" si="9"/>
        <v>3763.58</v>
      </c>
      <c r="J30" s="10"/>
    </row>
    <row r="31" spans="1:10" x14ac:dyDescent="0.25">
      <c r="A31" s="3">
        <v>815</v>
      </c>
      <c r="B31" t="s">
        <v>27</v>
      </c>
      <c r="D31" s="5">
        <v>10613.14</v>
      </c>
      <c r="E31" s="5">
        <f t="shared" si="5"/>
        <v>7554.0756737393212</v>
      </c>
      <c r="F31" s="5">
        <f t="shared" si="6"/>
        <v>2380.5720473959768</v>
      </c>
      <c r="G31" s="5">
        <f t="shared" si="7"/>
        <v>385.45380325158442</v>
      </c>
      <c r="H31" s="5">
        <f t="shared" si="8"/>
        <v>293.03847561311659</v>
      </c>
      <c r="I31" s="5">
        <f t="shared" si="9"/>
        <v>10613.14</v>
      </c>
      <c r="J31" s="10"/>
    </row>
    <row r="32" spans="1:10" x14ac:dyDescent="0.25">
      <c r="A32" s="3">
        <v>820</v>
      </c>
      <c r="B32" t="s">
        <v>28</v>
      </c>
      <c r="D32" s="5">
        <v>54286.49</v>
      </c>
      <c r="E32" s="5">
        <f t="shared" si="5"/>
        <v>38639.295582805178</v>
      </c>
      <c r="F32" s="5">
        <f t="shared" si="6"/>
        <v>12176.688580876275</v>
      </c>
      <c r="G32" s="5">
        <f t="shared" si="7"/>
        <v>1971.6063328740699</v>
      </c>
      <c r="H32" s="5">
        <f t="shared" si="8"/>
        <v>1498.8995034444752</v>
      </c>
      <c r="I32" s="5">
        <f t="shared" si="9"/>
        <v>54286.49</v>
      </c>
      <c r="J32" s="10"/>
    </row>
    <row r="33" spans="1:10" x14ac:dyDescent="0.25">
      <c r="A33" s="3">
        <v>821</v>
      </c>
      <c r="B33" t="s">
        <v>29</v>
      </c>
      <c r="D33" s="5">
        <v>9538.51</v>
      </c>
      <c r="E33" s="5">
        <f t="shared" si="5"/>
        <v>6789.1902259575636</v>
      </c>
      <c r="F33" s="5">
        <f t="shared" si="6"/>
        <v>2139.528007715624</v>
      </c>
      <c r="G33" s="5">
        <f t="shared" si="7"/>
        <v>346.42480518049047</v>
      </c>
      <c r="H33" s="5">
        <f t="shared" si="8"/>
        <v>263.36696114632133</v>
      </c>
      <c r="I33" s="5">
        <f t="shared" si="9"/>
        <v>9538.51</v>
      </c>
      <c r="J33" s="10"/>
    </row>
    <row r="34" spans="1:10" x14ac:dyDescent="0.25">
      <c r="A34" s="3">
        <v>825</v>
      </c>
      <c r="B34" t="s">
        <v>30</v>
      </c>
      <c r="D34" s="5">
        <v>37169.65</v>
      </c>
      <c r="E34" s="5">
        <f t="shared" si="5"/>
        <v>26456.105249379994</v>
      </c>
      <c r="F34" s="5">
        <f t="shared" si="6"/>
        <v>8337.3092036373655</v>
      </c>
      <c r="G34" s="5">
        <f t="shared" si="7"/>
        <v>1349.9476081565169</v>
      </c>
      <c r="H34" s="5">
        <f t="shared" si="8"/>
        <v>1026.2879388261231</v>
      </c>
      <c r="I34" s="5">
        <f t="shared" si="9"/>
        <v>37169.65</v>
      </c>
      <c r="J34" s="10"/>
    </row>
    <row r="35" spans="1:10" x14ac:dyDescent="0.25">
      <c r="A35" s="3">
        <v>830</v>
      </c>
      <c r="B35" t="s">
        <v>31</v>
      </c>
      <c r="D35" s="5">
        <v>27804</v>
      </c>
      <c r="E35" s="5">
        <f t="shared" si="5"/>
        <v>19789.950950675116</v>
      </c>
      <c r="F35" s="5">
        <f t="shared" si="6"/>
        <v>6236.5544227059791</v>
      </c>
      <c r="G35" s="5">
        <f t="shared" si="7"/>
        <v>1009.8008266740148</v>
      </c>
      <c r="H35" s="5">
        <f t="shared" si="8"/>
        <v>767.69379994488838</v>
      </c>
      <c r="I35" s="5">
        <f t="shared" si="9"/>
        <v>27804</v>
      </c>
      <c r="J35" s="10"/>
    </row>
    <row r="36" spans="1:10" x14ac:dyDescent="0.25">
      <c r="A36" s="3">
        <v>832</v>
      </c>
      <c r="B36" t="s">
        <v>32</v>
      </c>
      <c r="D36" s="5">
        <v>44279.12</v>
      </c>
      <c r="E36" s="5">
        <f t="shared" si="5"/>
        <v>31516.38659685864</v>
      </c>
      <c r="F36" s="5">
        <f t="shared" si="6"/>
        <v>9931.9932984293191</v>
      </c>
      <c r="G36" s="5">
        <f t="shared" si="7"/>
        <v>1608.153214659686</v>
      </c>
      <c r="H36" s="5">
        <f t="shared" si="8"/>
        <v>1222.5868900523562</v>
      </c>
      <c r="I36" s="5">
        <f t="shared" si="9"/>
        <v>44279.12</v>
      </c>
      <c r="J36" s="10"/>
    </row>
    <row r="37" spans="1:10" x14ac:dyDescent="0.25">
      <c r="A37" s="3">
        <v>833</v>
      </c>
      <c r="B37" t="s">
        <v>33</v>
      </c>
      <c r="D37" s="5"/>
      <c r="J37" s="10"/>
    </row>
    <row r="38" spans="1:10" x14ac:dyDescent="0.25">
      <c r="A38" s="3">
        <v>833.1</v>
      </c>
      <c r="B38" t="s">
        <v>34</v>
      </c>
      <c r="D38" s="5">
        <v>71773.25</v>
      </c>
      <c r="E38" s="5">
        <f>+$E$5/$D$5*$D38</f>
        <v>51085.782515844585</v>
      </c>
      <c r="F38" s="5">
        <f>+$F$5/$D$5*$D38</f>
        <v>16099.042573711766</v>
      </c>
      <c r="G38" s="5">
        <f>+$G$5/$D$5*$D38</f>
        <v>2606.7000137779</v>
      </c>
      <c r="H38" s="5">
        <f>+$H$5/$D$5*$D38</f>
        <v>1981.7248966657482</v>
      </c>
      <c r="I38" s="5">
        <f>+$I$5/$D$5*$D38</f>
        <v>71773.25</v>
      </c>
      <c r="J38" s="10"/>
    </row>
    <row r="39" spans="1:10" x14ac:dyDescent="0.25">
      <c r="A39" s="3">
        <v>833.1</v>
      </c>
      <c r="B39" t="s">
        <v>35</v>
      </c>
      <c r="D39" s="5">
        <v>182332.79</v>
      </c>
      <c r="E39" s="5">
        <f>+$E$5/$D$5*$D39</f>
        <v>129778.34019564619</v>
      </c>
      <c r="F39" s="5">
        <f>+$F$5/$D$5*$D39</f>
        <v>40898.013518875727</v>
      </c>
      <c r="G39" s="5">
        <f>+$G$5/$D$5*$D39</f>
        <v>6622.0616483879858</v>
      </c>
      <c r="H39" s="5">
        <f>+$H$5/$D$5*$D39</f>
        <v>5034.3746370901081</v>
      </c>
      <c r="I39" s="5">
        <f>+$I$5/$D$5*$D39</f>
        <v>182332.79</v>
      </c>
      <c r="J39" s="10"/>
    </row>
    <row r="40" spans="1:10" x14ac:dyDescent="0.25">
      <c r="A40" s="3"/>
      <c r="D40" s="6">
        <f>+D39+D38</f>
        <v>254106.04</v>
      </c>
      <c r="E40" s="6">
        <f t="shared" ref="E40:I40" si="10">+E39+E38</f>
        <v>180864.12271149078</v>
      </c>
      <c r="F40" s="6">
        <f t="shared" si="10"/>
        <v>56997.056092587489</v>
      </c>
      <c r="G40" s="6">
        <f t="shared" si="10"/>
        <v>9228.7616621658854</v>
      </c>
      <c r="H40" s="6">
        <f t="shared" si="10"/>
        <v>7016.0995337558561</v>
      </c>
      <c r="I40" s="6">
        <f t="shared" si="10"/>
        <v>254106.04</v>
      </c>
      <c r="J40" s="10"/>
    </row>
    <row r="41" spans="1:10" x14ac:dyDescent="0.25">
      <c r="A41" s="3"/>
      <c r="D41" s="5"/>
      <c r="J41" s="10"/>
    </row>
    <row r="42" spans="1:10" x14ac:dyDescent="0.25">
      <c r="A42" s="3">
        <v>836</v>
      </c>
      <c r="B42" t="s">
        <v>36</v>
      </c>
      <c r="D42" s="5">
        <v>23104.86</v>
      </c>
      <c r="E42" s="5">
        <f>+$E$5/$D$5*$D42</f>
        <v>16445.261333700742</v>
      </c>
      <c r="F42" s="5">
        <f>+$F$5/$D$5*$D42</f>
        <v>5182.5175089556351</v>
      </c>
      <c r="G42" s="5">
        <f>+$G$5/$D$5*$D42</f>
        <v>839.13489887021217</v>
      </c>
      <c r="H42" s="5">
        <f>+$H$5/$D$5*$D42</f>
        <v>637.94625847340865</v>
      </c>
      <c r="I42" s="5">
        <f>+$I$5/$D$5*$D42</f>
        <v>23104.86</v>
      </c>
      <c r="J42" s="10"/>
    </row>
    <row r="43" spans="1:10" x14ac:dyDescent="0.25">
      <c r="A43" s="3">
        <v>840</v>
      </c>
      <c r="B43" t="s">
        <v>37</v>
      </c>
      <c r="D43" s="5">
        <v>29589.68</v>
      </c>
      <c r="E43" s="5">
        <f>+$E$5/$D$5*$D43</f>
        <v>21060.937845136399</v>
      </c>
      <c r="F43" s="5">
        <f>+$F$5/$D$5*$D43</f>
        <v>6637.0899751997795</v>
      </c>
      <c r="G43" s="5">
        <f>+$G$5/$D$5*$D43</f>
        <v>1074.6541262055662</v>
      </c>
      <c r="H43" s="5">
        <f>+$H$5/$D$5*$D43</f>
        <v>816.99805345825303</v>
      </c>
      <c r="I43" s="5">
        <f>+$I$5/$D$5*$D43</f>
        <v>29589.68</v>
      </c>
      <c r="J43" s="10"/>
    </row>
    <row r="44" spans="1:10" x14ac:dyDescent="0.25">
      <c r="A44" s="3">
        <v>841</v>
      </c>
      <c r="B44" t="s">
        <v>38</v>
      </c>
      <c r="D44" s="5">
        <v>68086.37</v>
      </c>
      <c r="E44" s="5">
        <f>+$E$5/$D$5*$D44</f>
        <v>48461.585480848713</v>
      </c>
      <c r="F44" s="5">
        <f>+$F$5/$D$5*$D44</f>
        <v>15272.059845687516</v>
      </c>
      <c r="G44" s="5">
        <f>+$G$5/$D$5*$D44</f>
        <v>2472.7978963901901</v>
      </c>
      <c r="H44" s="5">
        <f>+$H$5/$D$5*$D44</f>
        <v>1879.9267770735739</v>
      </c>
      <c r="I44" s="5">
        <f>+$I$5/$D$5*$D44</f>
        <v>68086.37</v>
      </c>
      <c r="J44" s="10"/>
    </row>
    <row r="45" spans="1:10" x14ac:dyDescent="0.25">
      <c r="A45" s="3">
        <v>842</v>
      </c>
      <c r="B45" t="s">
        <v>39</v>
      </c>
      <c r="D45" s="5">
        <v>2689.63</v>
      </c>
      <c r="E45" s="5">
        <f>+$E$5/$D$5*$D45</f>
        <v>1914.3880655828052</v>
      </c>
      <c r="F45" s="5">
        <f>+$F$5/$D$5*$D45</f>
        <v>603.29534858087629</v>
      </c>
      <c r="G45" s="5">
        <f>+$G$5/$D$5*$D45</f>
        <v>97.683448332874065</v>
      </c>
      <c r="H45" s="5">
        <f>+$H$5/$D$5*$D45</f>
        <v>74.263137503444483</v>
      </c>
      <c r="I45" s="5">
        <f>+$I$5/$D$5*$D45</f>
        <v>2689.63</v>
      </c>
      <c r="J45" s="10"/>
    </row>
    <row r="46" spans="1:10" x14ac:dyDescent="0.25">
      <c r="A46" s="3"/>
      <c r="D46" s="5"/>
      <c r="J46" s="10"/>
    </row>
    <row r="47" spans="1:10" x14ac:dyDescent="0.25">
      <c r="A47" s="3">
        <v>850.1</v>
      </c>
      <c r="B47" t="s">
        <v>40</v>
      </c>
      <c r="D47" s="5">
        <v>21926.34</v>
      </c>
      <c r="E47" s="5">
        <f>+$E$5/$D$5*$D47</f>
        <v>15606.430482226508</v>
      </c>
      <c r="F47" s="5">
        <f>+$F$5/$D$5*$D47</f>
        <v>4918.1705042711492</v>
      </c>
      <c r="G47" s="5">
        <f>+$G$5/$D$5*$D47</f>
        <v>796.33276715348575</v>
      </c>
      <c r="H47" s="5">
        <f>+$H$5/$D$5*$D47</f>
        <v>605.40624634885648</v>
      </c>
      <c r="I47" s="5">
        <f>+$I$5/$D$5*$D47</f>
        <v>21926.34</v>
      </c>
      <c r="J47" s="10"/>
    </row>
    <row r="48" spans="1:10" x14ac:dyDescent="0.25">
      <c r="A48" s="3">
        <v>850.2</v>
      </c>
      <c r="B48" t="s">
        <v>41</v>
      </c>
      <c r="D48" s="5">
        <v>64215.46</v>
      </c>
      <c r="E48" s="5">
        <f>+$E$5/$D$5*$D48</f>
        <v>45706.402088729672</v>
      </c>
      <c r="F48" s="5">
        <f>+$F$5/$D$5*$D48</f>
        <v>14403.798412785891</v>
      </c>
      <c r="G48" s="5">
        <f>+$G$5/$D$5*$D48</f>
        <v>2332.2120771562413</v>
      </c>
      <c r="H48" s="5">
        <f>+$H$5/$D$5*$D48</f>
        <v>1773.0474213281896</v>
      </c>
      <c r="I48" s="5">
        <f>+$I$5/$D$5*$D48</f>
        <v>64215.46</v>
      </c>
      <c r="J48" s="10"/>
    </row>
    <row r="49" spans="1:10" x14ac:dyDescent="0.25">
      <c r="A49" s="3">
        <v>850</v>
      </c>
      <c r="B49" t="s">
        <v>42</v>
      </c>
      <c r="D49" s="6">
        <f>+D47+D48</f>
        <v>86141.8</v>
      </c>
      <c r="E49" s="6">
        <f t="shared" ref="E49:I49" si="11">+E47+E48</f>
        <v>61312.832570956176</v>
      </c>
      <c r="F49" s="6">
        <f t="shared" si="11"/>
        <v>19321.968917057042</v>
      </c>
      <c r="G49" s="6">
        <f t="shared" si="11"/>
        <v>3128.5448443097271</v>
      </c>
      <c r="H49" s="6">
        <f t="shared" si="11"/>
        <v>2378.4536676770458</v>
      </c>
      <c r="I49" s="6">
        <f t="shared" si="11"/>
        <v>86141.8</v>
      </c>
      <c r="J49" s="10"/>
    </row>
    <row r="50" spans="1:10" x14ac:dyDescent="0.25">
      <c r="A50" s="3"/>
      <c r="D50" s="5"/>
      <c r="J50" s="10"/>
    </row>
    <row r="51" spans="1:10" x14ac:dyDescent="0.25">
      <c r="A51" s="3">
        <v>857</v>
      </c>
      <c r="B51" t="s">
        <v>43</v>
      </c>
      <c r="D51" s="5">
        <v>443</v>
      </c>
      <c r="E51" s="5">
        <f>+$E$5/$D$5*$D51</f>
        <v>315.31248277762467</v>
      </c>
      <c r="F51" s="5">
        <f>+$F$5/$D$5*$D51</f>
        <v>99.366767704601813</v>
      </c>
      <c r="G51" s="5">
        <f>+$G$5/$D$5*$D51</f>
        <v>16.089115458804077</v>
      </c>
      <c r="H51" s="5">
        <f>+$H$5/$D$5*$D51</f>
        <v>12.231634058969414</v>
      </c>
      <c r="I51" s="5">
        <f>+$I$5/$D$5*$D51</f>
        <v>443</v>
      </c>
      <c r="J51" s="10"/>
    </row>
    <row r="52" spans="1:10" x14ac:dyDescent="0.25">
      <c r="A52" s="3">
        <v>858</v>
      </c>
      <c r="B52" t="s">
        <v>44</v>
      </c>
      <c r="D52" s="5">
        <v>736.51</v>
      </c>
      <c r="E52" s="5">
        <f>+$E$5/$D$5*$D52</f>
        <v>524.22301736015424</v>
      </c>
      <c r="F52" s="5">
        <f>+$F$5/$D$5*$D52</f>
        <v>165.20229815376135</v>
      </c>
      <c r="G52" s="5">
        <f>+$G$5/$D$5*$D52</f>
        <v>26.748971617525488</v>
      </c>
      <c r="H52" s="5">
        <f>+$H$5/$D$5*$D52</f>
        <v>20.335712868558833</v>
      </c>
      <c r="I52" s="5">
        <f>+$I$5/$D$5*$D52</f>
        <v>736.51</v>
      </c>
      <c r="J52" s="10"/>
    </row>
    <row r="53" spans="1:10" x14ac:dyDescent="0.25">
      <c r="A53" s="3">
        <v>859</v>
      </c>
      <c r="B53" t="s">
        <v>45</v>
      </c>
      <c r="D53" s="5">
        <v>15771.11</v>
      </c>
      <c r="E53" s="5">
        <f>+$E$5/$D$5*$D53</f>
        <v>11225.34503444475</v>
      </c>
      <c r="F53" s="5">
        <f>+$F$5/$D$5*$D53</f>
        <v>3537.5264645907964</v>
      </c>
      <c r="G53" s="5">
        <f>+$G$5/$D$5*$D53</f>
        <v>572.78376908239181</v>
      </c>
      <c r="H53" s="5">
        <f>+$H$5/$D$5*$D53</f>
        <v>435.4547318820612</v>
      </c>
      <c r="I53" s="5">
        <f>+$I$5/$D$5*$D53</f>
        <v>15771.11</v>
      </c>
      <c r="J53" s="10"/>
    </row>
    <row r="54" spans="1:10" x14ac:dyDescent="0.25">
      <c r="A54" s="3"/>
      <c r="D54" s="5"/>
      <c r="J54" s="10"/>
    </row>
    <row r="55" spans="1:10" x14ac:dyDescent="0.25">
      <c r="A55" s="3">
        <v>875.1</v>
      </c>
      <c r="B55" t="s">
        <v>46</v>
      </c>
      <c r="D55" s="5">
        <v>18934.96</v>
      </c>
      <c r="E55" s="5">
        <f t="shared" ref="E55:E61" si="12">+$E$5/$D$5*$D55</f>
        <v>13477.266927528244</v>
      </c>
      <c r="F55" s="5">
        <f t="shared" ref="F55:F61" si="13">+$F$5/$D$5*$D55</f>
        <v>4247.1913585009643</v>
      </c>
      <c r="G55" s="5">
        <f t="shared" ref="G55:G61" si="14">+$G$5/$D$5*$D55</f>
        <v>687.69019785064745</v>
      </c>
      <c r="H55" s="5">
        <f t="shared" ref="H55:H61" si="15">+$H$5/$D$5*$D55</f>
        <v>522.81151612014332</v>
      </c>
      <c r="I55" s="5">
        <f t="shared" ref="I55:I61" si="16">+$I$5/$D$5*$D55</f>
        <v>18934.96</v>
      </c>
      <c r="J55" s="10"/>
    </row>
    <row r="56" spans="1:10" x14ac:dyDescent="0.25">
      <c r="A56" s="3">
        <v>875.2</v>
      </c>
      <c r="B56" t="s">
        <v>47</v>
      </c>
      <c r="D56" s="5">
        <v>280</v>
      </c>
      <c r="E56" s="5">
        <f t="shared" si="12"/>
        <v>199.29457150730229</v>
      </c>
      <c r="F56" s="5">
        <f t="shared" si="13"/>
        <v>62.80518049049325</v>
      </c>
      <c r="G56" s="5">
        <f t="shared" si="14"/>
        <v>10.169192615045466</v>
      </c>
      <c r="H56" s="5">
        <f t="shared" si="15"/>
        <v>7.7310553871589978</v>
      </c>
      <c r="I56" s="5">
        <f t="shared" si="16"/>
        <v>280</v>
      </c>
      <c r="J56" s="10"/>
    </row>
    <row r="57" spans="1:10" x14ac:dyDescent="0.25">
      <c r="A57" s="3">
        <v>875.3</v>
      </c>
      <c r="B57" t="s">
        <v>48</v>
      </c>
      <c r="D57" s="5">
        <v>4588.99</v>
      </c>
      <c r="E57" s="5">
        <f t="shared" si="12"/>
        <v>3266.2885560760537</v>
      </c>
      <c r="F57" s="5">
        <f t="shared" si="13"/>
        <v>1029.3298043538164</v>
      </c>
      <c r="G57" s="5">
        <f t="shared" si="14"/>
        <v>166.6654400661339</v>
      </c>
      <c r="H57" s="5">
        <f t="shared" si="15"/>
        <v>126.70619950399559</v>
      </c>
      <c r="I57" s="5">
        <f t="shared" si="16"/>
        <v>4588.99</v>
      </c>
      <c r="J57" s="10"/>
    </row>
    <row r="58" spans="1:10" x14ac:dyDescent="0.25">
      <c r="A58" s="3">
        <v>875.5</v>
      </c>
      <c r="B58" t="s">
        <v>49</v>
      </c>
      <c r="D58" s="5">
        <v>14096.67</v>
      </c>
      <c r="E58" s="5">
        <f t="shared" si="12"/>
        <v>10033.53502617801</v>
      </c>
      <c r="F58" s="5">
        <f t="shared" si="13"/>
        <v>3161.9425130890054</v>
      </c>
      <c r="G58" s="5">
        <f t="shared" si="14"/>
        <v>511.97054450261777</v>
      </c>
      <c r="H58" s="5">
        <f t="shared" si="15"/>
        <v>389.2219162303665</v>
      </c>
      <c r="I58" s="5">
        <f t="shared" si="16"/>
        <v>14096.67</v>
      </c>
      <c r="J58" s="10"/>
    </row>
    <row r="59" spans="1:10" x14ac:dyDescent="0.25">
      <c r="A59" s="3">
        <v>875.6</v>
      </c>
      <c r="B59" t="s">
        <v>50</v>
      </c>
      <c r="D59" s="5">
        <v>6375.91</v>
      </c>
      <c r="E59" s="5">
        <f t="shared" si="12"/>
        <v>4538.1580407825841</v>
      </c>
      <c r="F59" s="5">
        <f t="shared" si="13"/>
        <v>1430.1434940755028</v>
      </c>
      <c r="G59" s="5">
        <f t="shared" si="14"/>
        <v>231.56377459355193</v>
      </c>
      <c r="H59" s="5">
        <f t="shared" si="15"/>
        <v>176.04469054836042</v>
      </c>
      <c r="I59" s="5">
        <f t="shared" si="16"/>
        <v>6375.91</v>
      </c>
      <c r="J59" s="10"/>
    </row>
    <row r="60" spans="1:10" x14ac:dyDescent="0.25">
      <c r="A60" s="3">
        <v>875.7</v>
      </c>
      <c r="B60" t="s">
        <v>51</v>
      </c>
      <c r="D60" s="5">
        <v>876</v>
      </c>
      <c r="E60" s="5">
        <f t="shared" si="12"/>
        <v>623.50730228713144</v>
      </c>
      <c r="F60" s="5">
        <f t="shared" si="13"/>
        <v>196.49049324882887</v>
      </c>
      <c r="G60" s="5">
        <f t="shared" si="14"/>
        <v>31.815045467070817</v>
      </c>
      <c r="H60" s="5">
        <f t="shared" si="15"/>
        <v>24.187158996968865</v>
      </c>
      <c r="I60" s="5">
        <f t="shared" si="16"/>
        <v>876</v>
      </c>
      <c r="J60" s="10"/>
    </row>
    <row r="61" spans="1:10" x14ac:dyDescent="0.25">
      <c r="A61" s="3">
        <v>875.9</v>
      </c>
      <c r="B61" t="s">
        <v>52</v>
      </c>
      <c r="D61" s="5">
        <v>11791.99</v>
      </c>
      <c r="E61" s="5">
        <f t="shared" si="12"/>
        <v>8393.1414081014045</v>
      </c>
      <c r="F61" s="5">
        <f t="shared" si="13"/>
        <v>2644.9930724717551</v>
      </c>
      <c r="G61" s="5">
        <f t="shared" si="14"/>
        <v>428.26792008817853</v>
      </c>
      <c r="H61" s="5">
        <f t="shared" si="15"/>
        <v>325.58759933866082</v>
      </c>
      <c r="I61" s="5">
        <f t="shared" si="16"/>
        <v>11791.99</v>
      </c>
      <c r="J61" s="10"/>
    </row>
    <row r="62" spans="1:10" x14ac:dyDescent="0.25">
      <c r="A62" s="3">
        <v>875</v>
      </c>
      <c r="B62" t="s">
        <v>53</v>
      </c>
      <c r="D62" s="6">
        <f>SUM(D55:D61)</f>
        <v>56944.52</v>
      </c>
      <c r="E62" s="6">
        <f t="shared" ref="E62:I62" si="17">SUM(E55:E61)</f>
        <v>40531.191832460732</v>
      </c>
      <c r="F62" s="6">
        <f t="shared" si="17"/>
        <v>12772.895916230365</v>
      </c>
      <c r="G62" s="6">
        <f t="shared" si="17"/>
        <v>2068.142115183246</v>
      </c>
      <c r="H62" s="6">
        <f t="shared" si="17"/>
        <v>1572.2901361256545</v>
      </c>
      <c r="I62" s="6">
        <f t="shared" si="17"/>
        <v>56944.52</v>
      </c>
      <c r="J62" s="10"/>
    </row>
    <row r="63" spans="1:10" x14ac:dyDescent="0.25">
      <c r="A63" s="3"/>
      <c r="D63" s="5"/>
      <c r="J63" s="10"/>
    </row>
    <row r="64" spans="1:10" x14ac:dyDescent="0.25">
      <c r="A64" s="3">
        <v>800</v>
      </c>
      <c r="B64" t="s">
        <v>54</v>
      </c>
      <c r="D64" s="5">
        <f>+D62+D53+D52+D51+D49+D45+D44+D43+D42+D40+D36+D35+D34+D33+D32+D31+D30+D29+D28+D26+D22+D14</f>
        <v>2645304.09</v>
      </c>
      <c r="E64" s="5">
        <f t="shared" ref="E64:I64" si="18">+E62+E53+E52+E51+E49+E45+E44+E43+E42+E40+E36+E35+E34+E33+E32+E31+E30+E29+E28+E26+E22+E14</f>
        <v>1882838.3754395149</v>
      </c>
      <c r="F64" s="5">
        <f t="shared" si="18"/>
        <v>593352.86008817854</v>
      </c>
      <c r="G64" s="5">
        <f t="shared" si="18"/>
        <v>96073.59577349131</v>
      </c>
      <c r="H64" s="5">
        <f t="shared" si="18"/>
        <v>73039.258698815102</v>
      </c>
      <c r="I64" s="5">
        <f t="shared" si="18"/>
        <v>2645304.09</v>
      </c>
      <c r="J64" s="10"/>
    </row>
    <row r="65" spans="1:10" x14ac:dyDescent="0.25">
      <c r="A65" s="3"/>
      <c r="D65" s="5"/>
      <c r="J65" s="10"/>
    </row>
    <row r="66" spans="1:10" x14ac:dyDescent="0.25">
      <c r="A66" s="3"/>
      <c r="B66" t="s">
        <v>55</v>
      </c>
      <c r="D66" s="5"/>
      <c r="J66" s="10"/>
    </row>
    <row r="67" spans="1:10" x14ac:dyDescent="0.25">
      <c r="A67" s="3">
        <v>903</v>
      </c>
      <c r="B67" t="s">
        <v>56</v>
      </c>
      <c r="D67" s="5">
        <v>5000</v>
      </c>
      <c r="E67" s="5">
        <f>+$E$5/$D$5*$D67</f>
        <v>3558.8316340589695</v>
      </c>
      <c r="F67" s="5">
        <f>+$F$5/$D$5*$D67</f>
        <v>1121.5210801873793</v>
      </c>
      <c r="G67" s="5">
        <f>+$G$5/$D$5*$D67</f>
        <v>181.59272526866906</v>
      </c>
      <c r="H67" s="5">
        <f>+$H$5/$D$5*$D67</f>
        <v>138.05456048498209</v>
      </c>
      <c r="I67" s="5">
        <f>+$I$5/$D$5*$D67</f>
        <v>5000</v>
      </c>
      <c r="J67" s="10"/>
    </row>
    <row r="68" spans="1:10" x14ac:dyDescent="0.25">
      <c r="A68" s="3">
        <v>403</v>
      </c>
      <c r="B68" t="s">
        <v>57</v>
      </c>
      <c r="D68" s="5">
        <v>57479.06</v>
      </c>
      <c r="E68" s="5">
        <f>+$E$5/$D$5*$D68</f>
        <v>40911.659404794707</v>
      </c>
      <c r="F68" s="5">
        <f>+$F$5/$D$5*$D68</f>
        <v>12892.795491871038</v>
      </c>
      <c r="G68" s="5">
        <f>+$G$5/$D$5*$D68</f>
        <v>2087.5558302562686</v>
      </c>
      <c r="H68" s="5">
        <f>+$H$5/$D$5*$D68</f>
        <v>1587.0492730779829</v>
      </c>
      <c r="I68" s="5">
        <f>+$I$5/$D$5*$D68</f>
        <v>57479.06</v>
      </c>
      <c r="J68" s="10"/>
    </row>
    <row r="69" spans="1:10" x14ac:dyDescent="0.25">
      <c r="A69" s="3">
        <v>407</v>
      </c>
      <c r="B69" t="s">
        <v>58</v>
      </c>
      <c r="D69" s="5">
        <v>2284.48</v>
      </c>
      <c r="E69" s="5">
        <f>+$E$5/$D$5*$D69</f>
        <v>1626.0159382750069</v>
      </c>
      <c r="F69" s="5">
        <f>+$F$5/$D$5*$D69</f>
        <v>512.41849545329296</v>
      </c>
      <c r="G69" s="5">
        <f>+$G$5/$D$5*$D69</f>
        <v>82.968989804353811</v>
      </c>
      <c r="H69" s="5">
        <f>+$H$5/$D$5*$D69</f>
        <v>63.076576467346378</v>
      </c>
      <c r="I69" s="5">
        <f>+$I$5/$D$5*$D69</f>
        <v>2284.48</v>
      </c>
      <c r="J69" s="10"/>
    </row>
    <row r="70" spans="1:10" x14ac:dyDescent="0.25">
      <c r="A70" s="3"/>
      <c r="D70" s="5"/>
      <c r="J70" s="10"/>
    </row>
    <row r="71" spans="1:10" ht="15.75" thickBot="1" x14ac:dyDescent="0.3">
      <c r="A71" s="3"/>
      <c r="B71" s="7" t="s">
        <v>64</v>
      </c>
      <c r="D71" s="8">
        <f>+D64+D67+D68+D69</f>
        <v>2710067.63</v>
      </c>
      <c r="E71" s="8">
        <f t="shared" ref="E71:I71" si="19">+E64+E67+E68+E69</f>
        <v>1928934.8824166437</v>
      </c>
      <c r="F71" s="8">
        <f t="shared" si="19"/>
        <v>607879.59515569033</v>
      </c>
      <c r="G71" s="8">
        <f t="shared" si="19"/>
        <v>98425.713318820606</v>
      </c>
      <c r="H71" s="8">
        <f t="shared" si="19"/>
        <v>74827.439108845399</v>
      </c>
      <c r="I71" s="8">
        <f t="shared" si="19"/>
        <v>2710067.63</v>
      </c>
      <c r="J71" s="10"/>
    </row>
    <row r="72" spans="1:10" x14ac:dyDescent="0.25">
      <c r="A72" s="3"/>
      <c r="D72" s="5"/>
      <c r="E72" s="12">
        <f>+E71/D71</f>
        <v>0.71176632681179386</v>
      </c>
      <c r="F72" s="12">
        <f>+F71/D71</f>
        <v>0.22430421603747591</v>
      </c>
      <c r="G72" s="12">
        <f>+G71/D71</f>
        <v>3.631854505373381E-2</v>
      </c>
      <c r="H72" s="12">
        <f>+H71/D71</f>
        <v>2.7610912096996416E-2</v>
      </c>
    </row>
    <row r="73" spans="1:10" x14ac:dyDescent="0.25">
      <c r="A73" s="3"/>
      <c r="D73" s="5"/>
    </row>
    <row r="74" spans="1:10" x14ac:dyDescent="0.25">
      <c r="A74" s="3"/>
      <c r="D74" s="5"/>
    </row>
    <row r="75" spans="1:10" x14ac:dyDescent="0.25">
      <c r="A75" s="3"/>
      <c r="D75" s="5"/>
    </row>
    <row r="76" spans="1:10" x14ac:dyDescent="0.25">
      <c r="A76" s="3"/>
      <c r="D76" s="5"/>
    </row>
    <row r="77" spans="1:10" x14ac:dyDescent="0.25">
      <c r="A77" s="3"/>
      <c r="D77" s="5"/>
    </row>
    <row r="78" spans="1:10" x14ac:dyDescent="0.25">
      <c r="A78" s="3"/>
      <c r="D78" s="5"/>
    </row>
    <row r="79" spans="1:10" x14ac:dyDescent="0.25">
      <c r="A79" s="3"/>
      <c r="D79" s="5"/>
    </row>
    <row r="80" spans="1:10" x14ac:dyDescent="0.25">
      <c r="A80" s="3"/>
      <c r="D80" s="5"/>
    </row>
    <row r="81" spans="1:4" x14ac:dyDescent="0.25">
      <c r="A81" s="3"/>
      <c r="D81" s="5"/>
    </row>
    <row r="82" spans="1:4" x14ac:dyDescent="0.25">
      <c r="A82" s="3"/>
      <c r="D82" s="5"/>
    </row>
    <row r="83" spans="1:4" x14ac:dyDescent="0.25">
      <c r="A83" s="3"/>
      <c r="D83" s="5"/>
    </row>
    <row r="84" spans="1:4" x14ac:dyDescent="0.25">
      <c r="A84" s="3"/>
      <c r="D84" s="5"/>
    </row>
    <row r="85" spans="1:4" x14ac:dyDescent="0.25">
      <c r="A85" s="3"/>
      <c r="D85" s="5"/>
    </row>
    <row r="86" spans="1:4" x14ac:dyDescent="0.25">
      <c r="A86" s="3"/>
      <c r="D86" s="5"/>
    </row>
    <row r="87" spans="1:4" x14ac:dyDescent="0.25">
      <c r="A87" s="3"/>
      <c r="D87" s="5"/>
    </row>
    <row r="88" spans="1:4" x14ac:dyDescent="0.25">
      <c r="A88" s="3"/>
      <c r="D88" s="5"/>
    </row>
    <row r="89" spans="1:4" x14ac:dyDescent="0.25">
      <c r="A89" s="3"/>
      <c r="D89" s="5"/>
    </row>
    <row r="90" spans="1:4" x14ac:dyDescent="0.25">
      <c r="A90" s="3"/>
      <c r="D90" s="5"/>
    </row>
    <row r="91" spans="1:4" x14ac:dyDescent="0.25">
      <c r="A91" s="3"/>
      <c r="D91" s="5"/>
    </row>
    <row r="92" spans="1:4" x14ac:dyDescent="0.25">
      <c r="A92" s="3"/>
      <c r="D92" s="5"/>
    </row>
    <row r="93" spans="1:4" x14ac:dyDescent="0.25">
      <c r="A93" s="3"/>
      <c r="D93" s="5"/>
    </row>
    <row r="94" spans="1:4" x14ac:dyDescent="0.25">
      <c r="A94" s="3"/>
      <c r="D94" s="5"/>
    </row>
    <row r="95" spans="1:4" x14ac:dyDescent="0.25">
      <c r="A95" s="3"/>
      <c r="D95" s="5"/>
    </row>
    <row r="96" spans="1:4" x14ac:dyDescent="0.25">
      <c r="A96" s="3"/>
      <c r="D96" s="5"/>
    </row>
    <row r="97" spans="1:4" x14ac:dyDescent="0.25">
      <c r="A97" s="3"/>
      <c r="D97" s="5"/>
    </row>
    <row r="98" spans="1:4" x14ac:dyDescent="0.25">
      <c r="A98" s="3"/>
      <c r="D98" s="5"/>
    </row>
    <row r="99" spans="1:4" x14ac:dyDescent="0.25">
      <c r="A99" s="3"/>
      <c r="D99" s="5"/>
    </row>
    <row r="100" spans="1:4" x14ac:dyDescent="0.25">
      <c r="A100" s="3"/>
      <c r="D100" s="5"/>
    </row>
    <row r="101" spans="1:4" x14ac:dyDescent="0.25">
      <c r="A101" s="3"/>
      <c r="D101" s="5"/>
    </row>
    <row r="102" spans="1:4" x14ac:dyDescent="0.25">
      <c r="A102" s="3"/>
      <c r="D102" s="5"/>
    </row>
    <row r="103" spans="1:4" x14ac:dyDescent="0.25">
      <c r="A103" s="3"/>
      <c r="D103" s="5"/>
    </row>
    <row r="104" spans="1:4" x14ac:dyDescent="0.25">
      <c r="A104" s="3"/>
      <c r="D104" s="5"/>
    </row>
    <row r="105" spans="1:4" x14ac:dyDescent="0.25">
      <c r="A105" s="3"/>
      <c r="D105" s="5"/>
    </row>
    <row r="106" spans="1:4" x14ac:dyDescent="0.25">
      <c r="A106" s="3"/>
      <c r="D106" s="5"/>
    </row>
    <row r="107" spans="1:4" x14ac:dyDescent="0.25">
      <c r="A107" s="3"/>
      <c r="D107" s="5"/>
    </row>
    <row r="108" spans="1:4" x14ac:dyDescent="0.25">
      <c r="A108" s="3"/>
      <c r="D108" s="5"/>
    </row>
    <row r="109" spans="1:4" x14ac:dyDescent="0.25">
      <c r="A109" s="3"/>
      <c r="D109" s="5"/>
    </row>
    <row r="110" spans="1:4" x14ac:dyDescent="0.25">
      <c r="A110" s="3"/>
      <c r="D110" s="5"/>
    </row>
    <row r="111" spans="1:4" x14ac:dyDescent="0.25">
      <c r="A111" s="3"/>
      <c r="D111" s="5"/>
    </row>
    <row r="112" spans="1:4" x14ac:dyDescent="0.25">
      <c r="A112" s="3"/>
      <c r="D112" s="5"/>
    </row>
    <row r="113" spans="1:4" x14ac:dyDescent="0.25">
      <c r="A113" s="3"/>
      <c r="D113" s="5"/>
    </row>
    <row r="114" spans="1:4" x14ac:dyDescent="0.25">
      <c r="A114" s="3"/>
      <c r="D114" s="5"/>
    </row>
    <row r="115" spans="1:4" x14ac:dyDescent="0.25">
      <c r="A115" s="3"/>
      <c r="D115" s="5"/>
    </row>
    <row r="116" spans="1:4" x14ac:dyDescent="0.25">
      <c r="A116" s="3"/>
      <c r="D116" s="5"/>
    </row>
    <row r="117" spans="1:4" x14ac:dyDescent="0.25">
      <c r="A117" s="3"/>
      <c r="D117" s="5"/>
    </row>
    <row r="118" spans="1:4" x14ac:dyDescent="0.25">
      <c r="A118" s="3"/>
      <c r="D118" s="5"/>
    </row>
    <row r="119" spans="1:4" x14ac:dyDescent="0.25">
      <c r="A119" s="3"/>
      <c r="D119" s="5"/>
    </row>
    <row r="120" spans="1:4" x14ac:dyDescent="0.25">
      <c r="A120" s="3"/>
      <c r="D120" s="5"/>
    </row>
    <row r="121" spans="1:4" x14ac:dyDescent="0.25">
      <c r="A121" s="3"/>
      <c r="D121" s="5"/>
    </row>
    <row r="122" spans="1:4" x14ac:dyDescent="0.25">
      <c r="A122" s="3"/>
      <c r="D122" s="5"/>
    </row>
    <row r="123" spans="1:4" x14ac:dyDescent="0.25">
      <c r="A123" s="3"/>
      <c r="D123" s="5"/>
    </row>
    <row r="124" spans="1:4" x14ac:dyDescent="0.25">
      <c r="A124" s="3"/>
      <c r="D124" s="5"/>
    </row>
    <row r="125" spans="1:4" x14ac:dyDescent="0.25">
      <c r="A125" s="3"/>
      <c r="D125" s="5"/>
    </row>
    <row r="126" spans="1:4" x14ac:dyDescent="0.25">
      <c r="A126" s="3"/>
      <c r="D126" s="5"/>
    </row>
    <row r="127" spans="1:4" x14ac:dyDescent="0.25">
      <c r="A127" s="3"/>
      <c r="D127" s="5"/>
    </row>
    <row r="128" spans="1:4" x14ac:dyDescent="0.25">
      <c r="A128" s="3"/>
      <c r="D128" s="5"/>
    </row>
    <row r="129" spans="1:4" x14ac:dyDescent="0.25">
      <c r="A129" s="3"/>
      <c r="D129" s="5"/>
    </row>
    <row r="130" spans="1:4" x14ac:dyDescent="0.25">
      <c r="A130" s="3"/>
      <c r="D130" s="5"/>
    </row>
    <row r="131" spans="1:4" x14ac:dyDescent="0.25">
      <c r="A131" s="3"/>
      <c r="D131" s="5"/>
    </row>
    <row r="132" spans="1:4" x14ac:dyDescent="0.25">
      <c r="A132" s="3"/>
      <c r="D132" s="5"/>
    </row>
    <row r="133" spans="1:4" x14ac:dyDescent="0.25">
      <c r="A133" s="3"/>
      <c r="D133" s="5"/>
    </row>
    <row r="134" spans="1:4" x14ac:dyDescent="0.25">
      <c r="A134" s="3"/>
      <c r="D134" s="5"/>
    </row>
    <row r="135" spans="1:4" x14ac:dyDescent="0.25">
      <c r="A135" s="3"/>
      <c r="D135" s="5"/>
    </row>
    <row r="136" spans="1:4" x14ac:dyDescent="0.25">
      <c r="A136" s="3"/>
      <c r="D136" s="5"/>
    </row>
    <row r="137" spans="1:4" x14ac:dyDescent="0.25">
      <c r="A137" s="3"/>
      <c r="D137" s="5"/>
    </row>
    <row r="138" spans="1:4" x14ac:dyDescent="0.25">
      <c r="A138" s="3"/>
      <c r="D138" s="5"/>
    </row>
    <row r="139" spans="1:4" x14ac:dyDescent="0.25">
      <c r="A139" s="3"/>
      <c r="D139" s="5"/>
    </row>
    <row r="140" spans="1:4" x14ac:dyDescent="0.25">
      <c r="A140" s="3"/>
      <c r="D140" s="5"/>
    </row>
    <row r="141" spans="1:4" x14ac:dyDescent="0.25">
      <c r="A141" s="3"/>
      <c r="D141" s="5"/>
    </row>
    <row r="142" spans="1:4" x14ac:dyDescent="0.25">
      <c r="A142" s="3"/>
      <c r="D142" s="5"/>
    </row>
    <row r="143" spans="1:4" x14ac:dyDescent="0.25">
      <c r="A143" s="3"/>
      <c r="D143" s="5"/>
    </row>
    <row r="144" spans="1:4" x14ac:dyDescent="0.25">
      <c r="A144" s="3"/>
      <c r="D144" s="5"/>
    </row>
    <row r="145" spans="1:4" x14ac:dyDescent="0.25">
      <c r="A145" s="3"/>
      <c r="D145" s="5"/>
    </row>
    <row r="146" spans="1:4" x14ac:dyDescent="0.25">
      <c r="A146" s="3"/>
      <c r="D146" s="5"/>
    </row>
    <row r="147" spans="1:4" x14ac:dyDescent="0.25">
      <c r="A147" s="3"/>
      <c r="D147" s="5"/>
    </row>
    <row r="148" spans="1:4" x14ac:dyDescent="0.25">
      <c r="A148" s="3"/>
      <c r="D148" s="5"/>
    </row>
    <row r="149" spans="1:4" x14ac:dyDescent="0.25">
      <c r="A149" s="3"/>
      <c r="D149" s="5"/>
    </row>
    <row r="150" spans="1:4" x14ac:dyDescent="0.25">
      <c r="A150" s="3"/>
      <c r="D150" s="5"/>
    </row>
    <row r="151" spans="1:4" x14ac:dyDescent="0.25">
      <c r="A151" s="3"/>
      <c r="D151" s="5"/>
    </row>
    <row r="152" spans="1:4" x14ac:dyDescent="0.25">
      <c r="A152" s="3"/>
      <c r="D152" s="5"/>
    </row>
    <row r="153" spans="1:4" x14ac:dyDescent="0.25">
      <c r="A153" s="3"/>
      <c r="D153" s="5"/>
    </row>
    <row r="154" spans="1:4" x14ac:dyDescent="0.25">
      <c r="A154" s="3"/>
      <c r="D154" s="5"/>
    </row>
    <row r="155" spans="1:4" x14ac:dyDescent="0.25">
      <c r="A155" s="3"/>
      <c r="D155" s="5"/>
    </row>
    <row r="156" spans="1:4" x14ac:dyDescent="0.25">
      <c r="A156" s="3"/>
      <c r="D156" s="5"/>
    </row>
    <row r="157" spans="1:4" x14ac:dyDescent="0.25">
      <c r="A157" s="3"/>
      <c r="D157" s="5"/>
    </row>
    <row r="158" spans="1:4" x14ac:dyDescent="0.25">
      <c r="A158" s="3"/>
      <c r="D158" s="5"/>
    </row>
    <row r="159" spans="1:4" x14ac:dyDescent="0.25">
      <c r="A159" s="3"/>
      <c r="D159" s="5"/>
    </row>
    <row r="160" spans="1:4" x14ac:dyDescent="0.25">
      <c r="A160" s="3"/>
      <c r="D160" s="5"/>
    </row>
    <row r="161" spans="1:4" x14ac:dyDescent="0.25">
      <c r="A161" s="3"/>
      <c r="D161" s="5"/>
    </row>
    <row r="162" spans="1:4" x14ac:dyDescent="0.25">
      <c r="A162" s="3"/>
      <c r="D162" s="5"/>
    </row>
    <row r="163" spans="1:4" x14ac:dyDescent="0.25">
      <c r="A163" s="3"/>
      <c r="D163" s="5"/>
    </row>
    <row r="164" spans="1:4" x14ac:dyDescent="0.25">
      <c r="A164" s="3"/>
      <c r="D164" s="5"/>
    </row>
    <row r="165" spans="1:4" x14ac:dyDescent="0.25">
      <c r="A165" s="3"/>
      <c r="D165" s="5"/>
    </row>
    <row r="166" spans="1:4" x14ac:dyDescent="0.25">
      <c r="A166" s="3"/>
      <c r="D166" s="5"/>
    </row>
    <row r="167" spans="1:4" x14ac:dyDescent="0.25">
      <c r="A167" s="3"/>
      <c r="D167" s="5"/>
    </row>
    <row r="168" spans="1:4" x14ac:dyDescent="0.25">
      <c r="A168" s="3"/>
      <c r="D168" s="5"/>
    </row>
    <row r="169" spans="1:4" x14ac:dyDescent="0.25">
      <c r="A169" s="3"/>
      <c r="D169" s="5"/>
    </row>
    <row r="170" spans="1:4" x14ac:dyDescent="0.25">
      <c r="A170" s="3"/>
      <c r="D170" s="5"/>
    </row>
    <row r="171" spans="1:4" x14ac:dyDescent="0.25">
      <c r="A171" s="3"/>
      <c r="D171" s="5"/>
    </row>
    <row r="172" spans="1:4" x14ac:dyDescent="0.25">
      <c r="A172" s="3"/>
      <c r="D172" s="5"/>
    </row>
    <row r="173" spans="1:4" x14ac:dyDescent="0.25">
      <c r="A173" s="3"/>
      <c r="D173" s="5"/>
    </row>
    <row r="174" spans="1:4" x14ac:dyDescent="0.25">
      <c r="A174" s="3"/>
      <c r="D174" s="5"/>
    </row>
    <row r="175" spans="1:4" x14ac:dyDescent="0.25">
      <c r="A175" s="3"/>
      <c r="D175" s="5"/>
    </row>
    <row r="176" spans="1:4" x14ac:dyDescent="0.25">
      <c r="A176" s="3"/>
      <c r="D176" s="5"/>
    </row>
    <row r="177" spans="1:4" x14ac:dyDescent="0.25">
      <c r="A177" s="3"/>
      <c r="D177" s="5"/>
    </row>
    <row r="178" spans="1:4" x14ac:dyDescent="0.25">
      <c r="A178" s="3"/>
      <c r="D178" s="5"/>
    </row>
    <row r="179" spans="1:4" x14ac:dyDescent="0.25">
      <c r="A179" s="3"/>
      <c r="D179" s="5"/>
    </row>
    <row r="180" spans="1:4" x14ac:dyDescent="0.25">
      <c r="A180" s="3"/>
      <c r="D180" s="5"/>
    </row>
    <row r="181" spans="1:4" x14ac:dyDescent="0.25">
      <c r="A181" s="3"/>
      <c r="D181" s="5"/>
    </row>
    <row r="182" spans="1:4" x14ac:dyDescent="0.25">
      <c r="A182" s="3"/>
      <c r="D182" s="5"/>
    </row>
    <row r="183" spans="1:4" x14ac:dyDescent="0.25">
      <c r="A183" s="3"/>
      <c r="D183" s="5"/>
    </row>
    <row r="184" spans="1:4" x14ac:dyDescent="0.25">
      <c r="A184" s="3"/>
      <c r="D184" s="5"/>
    </row>
    <row r="185" spans="1:4" x14ac:dyDescent="0.25">
      <c r="A185" s="3"/>
      <c r="D185" s="5"/>
    </row>
    <row r="186" spans="1:4" x14ac:dyDescent="0.25">
      <c r="A186" s="3"/>
      <c r="D186" s="5"/>
    </row>
    <row r="187" spans="1:4" x14ac:dyDescent="0.25">
      <c r="A187" s="3"/>
      <c r="D187" s="5"/>
    </row>
    <row r="188" spans="1:4" x14ac:dyDescent="0.25">
      <c r="A188" s="3"/>
      <c r="D188" s="5"/>
    </row>
    <row r="189" spans="1:4" x14ac:dyDescent="0.25">
      <c r="A189" s="3"/>
      <c r="D189" s="5"/>
    </row>
    <row r="190" spans="1:4" x14ac:dyDescent="0.25">
      <c r="A190" s="3"/>
      <c r="D190" s="5"/>
    </row>
    <row r="191" spans="1:4" x14ac:dyDescent="0.25">
      <c r="A191" s="3"/>
      <c r="D191" s="5"/>
    </row>
    <row r="192" spans="1:4" x14ac:dyDescent="0.25">
      <c r="A192" s="3"/>
      <c r="D192" s="5"/>
    </row>
    <row r="193" spans="1:4" x14ac:dyDescent="0.25">
      <c r="A193" s="3"/>
      <c r="D193" s="5"/>
    </row>
    <row r="194" spans="1:4" x14ac:dyDescent="0.25">
      <c r="A194" s="3"/>
      <c r="D194" s="5"/>
    </row>
    <row r="195" spans="1:4" x14ac:dyDescent="0.25">
      <c r="A195" s="3"/>
      <c r="D195" s="5"/>
    </row>
    <row r="196" spans="1:4" x14ac:dyDescent="0.25">
      <c r="A196" s="3"/>
      <c r="D196" s="5"/>
    </row>
    <row r="197" spans="1:4" x14ac:dyDescent="0.25">
      <c r="A197" s="3"/>
      <c r="D197" s="5"/>
    </row>
    <row r="198" spans="1:4" x14ac:dyDescent="0.25">
      <c r="A198" s="3"/>
      <c r="D198" s="5"/>
    </row>
    <row r="199" spans="1:4" x14ac:dyDescent="0.25">
      <c r="A199" s="3"/>
      <c r="D199" s="5"/>
    </row>
    <row r="200" spans="1:4" x14ac:dyDescent="0.25">
      <c r="A200" s="3"/>
      <c r="D200" s="5"/>
    </row>
    <row r="201" spans="1:4" x14ac:dyDescent="0.25">
      <c r="A201" s="3"/>
      <c r="D201" s="5"/>
    </row>
    <row r="202" spans="1:4" x14ac:dyDescent="0.25">
      <c r="A202" s="3"/>
      <c r="D202" s="5"/>
    </row>
    <row r="203" spans="1:4" x14ac:dyDescent="0.25">
      <c r="A203" s="3"/>
      <c r="D203" s="5"/>
    </row>
    <row r="204" spans="1:4" x14ac:dyDescent="0.25">
      <c r="A204" s="3"/>
      <c r="D204" s="5"/>
    </row>
    <row r="205" spans="1:4" x14ac:dyDescent="0.25">
      <c r="A205" s="3"/>
      <c r="D205" s="5"/>
    </row>
    <row r="206" spans="1:4" x14ac:dyDescent="0.25">
      <c r="A206" s="3"/>
      <c r="D206" s="5"/>
    </row>
    <row r="207" spans="1:4" x14ac:dyDescent="0.25">
      <c r="A207" s="3"/>
      <c r="D207" s="5"/>
    </row>
    <row r="208" spans="1:4" x14ac:dyDescent="0.25">
      <c r="A208" s="3"/>
      <c r="D208" s="5"/>
    </row>
    <row r="209" spans="1:4" x14ac:dyDescent="0.25">
      <c r="A209" s="3"/>
      <c r="D209" s="5"/>
    </row>
    <row r="210" spans="1:4" x14ac:dyDescent="0.25">
      <c r="A210" s="3"/>
      <c r="D210" s="5"/>
    </row>
    <row r="211" spans="1:4" x14ac:dyDescent="0.25">
      <c r="A211" s="3"/>
      <c r="D211" s="5"/>
    </row>
    <row r="212" spans="1:4" x14ac:dyDescent="0.25">
      <c r="A212" s="3"/>
      <c r="D212" s="5"/>
    </row>
    <row r="213" spans="1:4" x14ac:dyDescent="0.25">
      <c r="A213" s="3"/>
      <c r="D213" s="5"/>
    </row>
    <row r="214" spans="1:4" x14ac:dyDescent="0.25">
      <c r="A214" s="3"/>
      <c r="D214" s="5"/>
    </row>
    <row r="215" spans="1:4" x14ac:dyDescent="0.25">
      <c r="A215" s="3"/>
      <c r="D215" s="5"/>
    </row>
    <row r="216" spans="1:4" x14ac:dyDescent="0.25">
      <c r="A216" s="3"/>
      <c r="D216" s="5"/>
    </row>
    <row r="217" spans="1:4" x14ac:dyDescent="0.25">
      <c r="A217" s="3"/>
      <c r="D217" s="5"/>
    </row>
    <row r="218" spans="1:4" x14ac:dyDescent="0.25">
      <c r="A218" s="3"/>
      <c r="D218" s="5"/>
    </row>
    <row r="219" spans="1:4" x14ac:dyDescent="0.25">
      <c r="A219" s="3"/>
      <c r="D219" s="5"/>
    </row>
    <row r="220" spans="1:4" x14ac:dyDescent="0.25">
      <c r="A220" s="3"/>
      <c r="D220" s="5"/>
    </row>
    <row r="221" spans="1:4" x14ac:dyDescent="0.25">
      <c r="A221" s="3"/>
      <c r="D221" s="5"/>
    </row>
    <row r="222" spans="1:4" x14ac:dyDescent="0.25">
      <c r="A222" s="3"/>
      <c r="D222" s="5"/>
    </row>
    <row r="223" spans="1:4" x14ac:dyDescent="0.25">
      <c r="A223" s="3"/>
      <c r="D223" s="5"/>
    </row>
    <row r="224" spans="1:4" x14ac:dyDescent="0.25">
      <c r="A224" s="3"/>
      <c r="D224" s="5"/>
    </row>
    <row r="225" spans="1:4" x14ac:dyDescent="0.25">
      <c r="A225" s="3"/>
      <c r="D225" s="5"/>
    </row>
    <row r="226" spans="1:4" x14ac:dyDescent="0.25">
      <c r="A226" s="3"/>
      <c r="D226" s="5"/>
    </row>
    <row r="227" spans="1:4" x14ac:dyDescent="0.25">
      <c r="A227" s="3"/>
      <c r="D227" s="5"/>
    </row>
    <row r="228" spans="1:4" x14ac:dyDescent="0.25">
      <c r="A228" s="3"/>
      <c r="D228" s="5"/>
    </row>
    <row r="229" spans="1:4" x14ac:dyDescent="0.25">
      <c r="A229" s="3"/>
      <c r="D229" s="5"/>
    </row>
    <row r="230" spans="1:4" x14ac:dyDescent="0.25">
      <c r="A230" s="3"/>
      <c r="D230" s="5"/>
    </row>
    <row r="231" spans="1:4" x14ac:dyDescent="0.25">
      <c r="A231" s="3"/>
      <c r="D231" s="5"/>
    </row>
    <row r="232" spans="1:4" x14ac:dyDescent="0.25">
      <c r="A232" s="3"/>
      <c r="D232" s="5"/>
    </row>
    <row r="233" spans="1:4" x14ac:dyDescent="0.25">
      <c r="A233" s="3"/>
      <c r="D233" s="5"/>
    </row>
    <row r="234" spans="1:4" x14ac:dyDescent="0.25">
      <c r="A234" s="3"/>
      <c r="D234" s="5"/>
    </row>
    <row r="235" spans="1:4" x14ac:dyDescent="0.25">
      <c r="A235" s="3"/>
      <c r="D235" s="5"/>
    </row>
    <row r="236" spans="1:4" x14ac:dyDescent="0.25">
      <c r="A236" s="3"/>
      <c r="D236" s="5"/>
    </row>
    <row r="237" spans="1:4" x14ac:dyDescent="0.25">
      <c r="A237" s="3"/>
      <c r="D237" s="5"/>
    </row>
    <row r="238" spans="1:4" x14ac:dyDescent="0.25">
      <c r="A238" s="3"/>
      <c r="D238" s="5"/>
    </row>
    <row r="239" spans="1:4" x14ac:dyDescent="0.25">
      <c r="A239" s="3"/>
      <c r="D239" s="5"/>
    </row>
    <row r="240" spans="1:4" x14ac:dyDescent="0.25">
      <c r="A240" s="3"/>
      <c r="D240" s="5"/>
    </row>
    <row r="241" spans="1:4" x14ac:dyDescent="0.25">
      <c r="A241" s="3"/>
      <c r="D241" s="5"/>
    </row>
    <row r="242" spans="1:4" x14ac:dyDescent="0.25">
      <c r="A242" s="3"/>
      <c r="D242" s="5"/>
    </row>
    <row r="243" spans="1:4" x14ac:dyDescent="0.25">
      <c r="A243" s="3"/>
      <c r="D243" s="5"/>
    </row>
    <row r="244" spans="1:4" x14ac:dyDescent="0.25">
      <c r="A244" s="3"/>
      <c r="D244" s="5"/>
    </row>
    <row r="245" spans="1:4" x14ac:dyDescent="0.25">
      <c r="A245" s="3"/>
      <c r="D245" s="5"/>
    </row>
    <row r="246" spans="1:4" x14ac:dyDescent="0.25">
      <c r="A246" s="3"/>
      <c r="D246" s="5"/>
    </row>
    <row r="247" spans="1:4" x14ac:dyDescent="0.25">
      <c r="A247" s="3"/>
      <c r="D247" s="5"/>
    </row>
    <row r="248" spans="1:4" x14ac:dyDescent="0.25">
      <c r="A248" s="3"/>
      <c r="D248" s="5"/>
    </row>
    <row r="249" spans="1:4" x14ac:dyDescent="0.25">
      <c r="A249" s="3"/>
      <c r="D249" s="5"/>
    </row>
    <row r="250" spans="1:4" x14ac:dyDescent="0.25">
      <c r="A250" s="3"/>
      <c r="D250" s="5"/>
    </row>
    <row r="251" spans="1:4" x14ac:dyDescent="0.25">
      <c r="A251" s="3"/>
      <c r="D251" s="5"/>
    </row>
    <row r="252" spans="1:4" x14ac:dyDescent="0.25">
      <c r="A252" s="3"/>
      <c r="D252" s="5"/>
    </row>
    <row r="253" spans="1:4" x14ac:dyDescent="0.25">
      <c r="A253" s="3"/>
      <c r="D253" s="5"/>
    </row>
    <row r="254" spans="1:4" x14ac:dyDescent="0.25">
      <c r="A254" s="3"/>
      <c r="D254" s="5"/>
    </row>
    <row r="255" spans="1:4" x14ac:dyDescent="0.25">
      <c r="A255" s="3"/>
      <c r="D255" s="5"/>
    </row>
    <row r="256" spans="1:4" x14ac:dyDescent="0.25">
      <c r="A256" s="3"/>
      <c r="D256" s="5"/>
    </row>
    <row r="257" spans="1:4" x14ac:dyDescent="0.25">
      <c r="A257" s="3"/>
      <c r="D257" s="5"/>
    </row>
    <row r="258" spans="1:4" x14ac:dyDescent="0.25">
      <c r="A258" s="3"/>
      <c r="D258" s="5"/>
    </row>
    <row r="259" spans="1:4" x14ac:dyDescent="0.25">
      <c r="A259" s="3"/>
      <c r="D259" s="5"/>
    </row>
    <row r="260" spans="1:4" x14ac:dyDescent="0.25">
      <c r="A260" s="3"/>
      <c r="D260" s="5"/>
    </row>
    <row r="261" spans="1:4" x14ac:dyDescent="0.25">
      <c r="A261" s="3"/>
      <c r="D261" s="5"/>
    </row>
    <row r="262" spans="1:4" x14ac:dyDescent="0.25">
      <c r="A262" s="3"/>
      <c r="D262" s="5"/>
    </row>
    <row r="263" spans="1:4" x14ac:dyDescent="0.25">
      <c r="A263" s="3"/>
      <c r="D263" s="5"/>
    </row>
    <row r="264" spans="1:4" x14ac:dyDescent="0.25">
      <c r="A264" s="3"/>
      <c r="D264" s="5"/>
    </row>
    <row r="265" spans="1:4" x14ac:dyDescent="0.25">
      <c r="A265" s="3"/>
      <c r="D265" s="5"/>
    </row>
    <row r="266" spans="1:4" x14ac:dyDescent="0.25">
      <c r="A266" s="3"/>
      <c r="D266" s="5"/>
    </row>
    <row r="267" spans="1:4" x14ac:dyDescent="0.25">
      <c r="A267" s="3"/>
      <c r="D267" s="5"/>
    </row>
    <row r="268" spans="1:4" x14ac:dyDescent="0.25">
      <c r="A268" s="3"/>
      <c r="D268" s="5"/>
    </row>
    <row r="269" spans="1:4" x14ac:dyDescent="0.25">
      <c r="A269" s="3"/>
      <c r="D269" s="5"/>
    </row>
    <row r="270" spans="1:4" x14ac:dyDescent="0.25">
      <c r="A270" s="3"/>
      <c r="D270" s="5"/>
    </row>
    <row r="271" spans="1:4" x14ac:dyDescent="0.25">
      <c r="A271" s="3"/>
      <c r="D271" s="5"/>
    </row>
    <row r="272" spans="1:4" x14ac:dyDescent="0.25">
      <c r="A272" s="3"/>
      <c r="D272" s="5"/>
    </row>
    <row r="273" spans="1:4" x14ac:dyDescent="0.25">
      <c r="A273" s="3"/>
      <c r="D273" s="5"/>
    </row>
    <row r="274" spans="1:4" x14ac:dyDescent="0.25">
      <c r="A274" s="3"/>
      <c r="D274" s="5"/>
    </row>
    <row r="275" spans="1:4" x14ac:dyDescent="0.25">
      <c r="A275" s="3"/>
      <c r="D275" s="5"/>
    </row>
    <row r="276" spans="1:4" x14ac:dyDescent="0.25">
      <c r="D276" s="5"/>
    </row>
    <row r="277" spans="1:4" x14ac:dyDescent="0.25">
      <c r="D277" s="5"/>
    </row>
    <row r="278" spans="1:4" x14ac:dyDescent="0.25">
      <c r="D278" s="5"/>
    </row>
    <row r="279" spans="1:4" x14ac:dyDescent="0.25">
      <c r="D279" s="5"/>
    </row>
    <row r="280" spans="1:4" x14ac:dyDescent="0.25">
      <c r="D280" s="5"/>
    </row>
    <row r="281" spans="1:4" x14ac:dyDescent="0.25">
      <c r="D281" s="5"/>
    </row>
    <row r="282" spans="1:4" x14ac:dyDescent="0.25">
      <c r="D282" s="5"/>
    </row>
    <row r="283" spans="1:4" x14ac:dyDescent="0.25">
      <c r="D283" s="5"/>
    </row>
    <row r="284" spans="1:4" x14ac:dyDescent="0.25">
      <c r="D284" s="5"/>
    </row>
    <row r="285" spans="1:4" x14ac:dyDescent="0.25">
      <c r="D285" s="5"/>
    </row>
    <row r="286" spans="1:4" x14ac:dyDescent="0.25">
      <c r="D286" s="5"/>
    </row>
    <row r="287" spans="1:4" x14ac:dyDescent="0.25">
      <c r="D287" s="5"/>
    </row>
    <row r="288" spans="1:4" x14ac:dyDescent="0.25">
      <c r="D288" s="5"/>
    </row>
    <row r="289" spans="4:4" x14ac:dyDescent="0.25">
      <c r="D289" s="5"/>
    </row>
    <row r="290" spans="4:4" x14ac:dyDescent="0.25">
      <c r="D290" s="5"/>
    </row>
  </sheetData>
  <mergeCells count="3">
    <mergeCell ref="A1:I1"/>
    <mergeCell ref="A2:I2"/>
    <mergeCell ref="A3:I3"/>
  </mergeCells>
  <printOptions horizontalCentered="1"/>
  <pageMargins left="0.25" right="0.25" top="0.75" bottom="0.75" header="0.3" footer="0.3"/>
  <pageSetup scale="54" orientation="portrait" r:id="rId1"/>
  <ignoredErrors>
    <ignoredError sqref="I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Summary by Account Undine Ops</vt:lpstr>
      <vt:lpstr>'Summary by Account Undine Ops'!Print_Area</vt:lpstr>
      <vt:lpstr>'Summary by Account Undine Ops'!Print_Titles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Hanna Campbell</cp:lastModifiedBy>
  <cp:lastPrinted>2020-05-10T16:45:10Z</cp:lastPrinted>
  <dcterms:created xsi:type="dcterms:W3CDTF">2019-12-11T14:49:47Z</dcterms:created>
  <dcterms:modified xsi:type="dcterms:W3CDTF">2020-05-10T16:45:37Z</dcterms:modified>
</cp:coreProperties>
</file>